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workbookProtection workbookAlgorithmName="SHA-512" workbookHashValue="XZJQAhjHA40UpKPFj8PBZTj7NKSILdPejRW6jv5k/gBKRl5o6EjyFAYFZm4zndSK8jbSp4GvqU+5TYv4K0fXlw==" workbookSaltValue="rGob3GOa1O95SqmI8S0Axg==" workbookSpinCount="100000" lockStructure="1"/>
  <bookViews>
    <workbookView xWindow="0" yWindow="0" windowWidth="28800" windowHeight="11835" firstSheet="1" activeTab="7"/>
  </bookViews>
  <sheets>
    <sheet name="TASAS MODULO 1" sheetId="3" state="hidden" r:id="rId1"/>
    <sheet name="MODULO 1" sheetId="2" r:id="rId2"/>
    <sheet name="TASAS MODULO 2" sheetId="6" state="hidden" r:id="rId3"/>
    <sheet name="MODULO 2" sheetId="5" r:id="rId4"/>
    <sheet name="TASAS MODULO 3" sheetId="7" state="hidden" r:id="rId5"/>
    <sheet name="MODULO 3" sheetId="8" r:id="rId6"/>
    <sheet name="TASAS MODULO 4" sheetId="9" state="hidden" r:id="rId7"/>
    <sheet name="MODULO 4" sheetId="10" r:id="rId8"/>
    <sheet name="PRIMAS" sheetId="4" state="hidden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0" l="1"/>
  <c r="B13" i="10" l="1"/>
  <c r="F13" i="10" s="1"/>
  <c r="B12" i="10"/>
  <c r="F12" i="10" s="1"/>
  <c r="B11" i="10"/>
  <c r="F11" i="10" s="1"/>
  <c r="B10" i="10"/>
  <c r="F10" i="10" s="1"/>
  <c r="B9" i="10"/>
  <c r="F9" i="10" s="1"/>
  <c r="B8" i="10"/>
  <c r="F8" i="10" s="1"/>
  <c r="B7" i="10"/>
  <c r="F7" i="10" s="1"/>
  <c r="B6" i="10"/>
  <c r="F6" i="10" s="1"/>
  <c r="B5" i="10"/>
  <c r="F5" i="10" s="1"/>
  <c r="B4" i="10"/>
  <c r="I4" i="10" s="1"/>
  <c r="B3" i="10"/>
  <c r="F3" i="10" s="1"/>
  <c r="B2" i="10"/>
  <c r="I2" i="10" s="1"/>
  <c r="M13" i="10"/>
  <c r="E12" i="10"/>
  <c r="H11" i="10"/>
  <c r="E11" i="10"/>
  <c r="H8" i="10"/>
  <c r="E8" i="10"/>
  <c r="M7" i="10"/>
  <c r="H7" i="10"/>
  <c r="E7" i="10"/>
  <c r="H6" i="10"/>
  <c r="E6" i="10"/>
  <c r="H7" i="8"/>
  <c r="H9" i="8" s="1"/>
  <c r="H8" i="8"/>
  <c r="H11" i="8"/>
  <c r="H26" i="8" s="1"/>
  <c r="H27" i="8" s="1"/>
  <c r="H6" i="8"/>
  <c r="H21" i="8" s="1"/>
  <c r="M13" i="8"/>
  <c r="E6" i="8"/>
  <c r="E12" i="8"/>
  <c r="E11" i="8"/>
  <c r="M7" i="8"/>
  <c r="E8" i="8"/>
  <c r="E7" i="8"/>
  <c r="F2" i="10" l="1"/>
  <c r="F4" i="10"/>
  <c r="F14" i="10" s="1"/>
  <c r="B14" i="10"/>
  <c r="C7" i="10" s="1"/>
  <c r="I6" i="10"/>
  <c r="H9" i="10"/>
  <c r="H22" i="10"/>
  <c r="I3" i="10"/>
  <c r="I5" i="10"/>
  <c r="H27" i="10"/>
  <c r="H12" i="10"/>
  <c r="K21" i="8"/>
  <c r="B25" i="8" s="1"/>
  <c r="K26" i="8"/>
  <c r="B30" i="8" s="1"/>
  <c r="H12" i="8"/>
  <c r="G5" i="10" l="1"/>
  <c r="G10" i="10"/>
  <c r="G6" i="10"/>
  <c r="G12" i="10"/>
  <c r="G11" i="10"/>
  <c r="G13" i="10"/>
  <c r="G8" i="10"/>
  <c r="G9" i="10"/>
  <c r="G3" i="10"/>
  <c r="G4" i="10"/>
  <c r="G7" i="10"/>
  <c r="C6" i="10"/>
  <c r="C4" i="10"/>
  <c r="C11" i="10"/>
  <c r="C3" i="10"/>
  <c r="C8" i="10"/>
  <c r="C9" i="10"/>
  <c r="C5" i="10"/>
  <c r="C13" i="10"/>
  <c r="C12" i="10"/>
  <c r="C10" i="10"/>
  <c r="H28" i="10"/>
  <c r="K27" i="10"/>
  <c r="K22" i="10"/>
  <c r="B26" i="10" s="1"/>
  <c r="I22" i="10"/>
  <c r="K27" i="8"/>
  <c r="B31" i="8" s="1"/>
  <c r="E29" i="10" l="1"/>
  <c r="I11" i="10"/>
  <c r="I27" i="10"/>
  <c r="B31" i="10"/>
  <c r="K28" i="10"/>
  <c r="B32" i="10" s="1"/>
  <c r="F29" i="10" l="1"/>
  <c r="H29" i="10"/>
  <c r="I29" i="10" s="1"/>
  <c r="B12" i="8" l="1"/>
  <c r="I27" i="8" s="1"/>
  <c r="B11" i="8"/>
  <c r="I26" i="8" s="1"/>
  <c r="B10" i="8"/>
  <c r="B9" i="8"/>
  <c r="B8" i="8"/>
  <c r="B7" i="8"/>
  <c r="B6" i="8"/>
  <c r="B5" i="8"/>
  <c r="I5" i="8" s="1"/>
  <c r="B4" i="8"/>
  <c r="I4" i="8" s="1"/>
  <c r="B3" i="8"/>
  <c r="I3" i="8" s="1"/>
  <c r="B2" i="8"/>
  <c r="I2" i="8" s="1"/>
  <c r="I6" i="8" l="1"/>
  <c r="I21" i="8"/>
  <c r="F12" i="8"/>
  <c r="I12" i="8"/>
  <c r="F8" i="8"/>
  <c r="I8" i="8"/>
  <c r="F9" i="8"/>
  <c r="I9" i="8"/>
  <c r="F7" i="8"/>
  <c r="I7" i="8"/>
  <c r="F11" i="8"/>
  <c r="I11" i="8"/>
  <c r="F10" i="8"/>
  <c r="I10" i="8"/>
  <c r="F6" i="8"/>
  <c r="B13" i="8"/>
  <c r="C9" i="8" s="1"/>
  <c r="F4" i="8"/>
  <c r="F3" i="8"/>
  <c r="F2" i="8"/>
  <c r="B5" i="5"/>
  <c r="B4" i="5"/>
  <c r="B3" i="5"/>
  <c r="B2" i="5"/>
  <c r="I13" i="8" l="1"/>
  <c r="J12" i="8" s="1"/>
  <c r="C6" i="8"/>
  <c r="C8" i="8"/>
  <c r="C7" i="8"/>
  <c r="C12" i="8"/>
  <c r="C11" i="8"/>
  <c r="C10" i="8"/>
  <c r="F5" i="8"/>
  <c r="F13" i="8" s="1"/>
  <c r="C2" i="8"/>
  <c r="E5" i="5"/>
  <c r="F5" i="5" s="1"/>
  <c r="F4" i="5"/>
  <c r="F3" i="5"/>
  <c r="F2" i="5"/>
  <c r="E5" i="2"/>
  <c r="T42" i="4"/>
  <c r="S42" i="4"/>
  <c r="R42" i="4"/>
  <c r="Q42" i="4"/>
  <c r="P42" i="4"/>
  <c r="O42" i="4"/>
  <c r="N42" i="4"/>
  <c r="M42" i="4"/>
  <c r="T41" i="4"/>
  <c r="S41" i="4"/>
  <c r="R41" i="4"/>
  <c r="Q41" i="4"/>
  <c r="P41" i="4"/>
  <c r="O41" i="4"/>
  <c r="N41" i="4"/>
  <c r="M41" i="4"/>
  <c r="T40" i="4"/>
  <c r="S40" i="4"/>
  <c r="R40" i="4"/>
  <c r="Q40" i="4"/>
  <c r="P40" i="4"/>
  <c r="O40" i="4"/>
  <c r="N40" i="4"/>
  <c r="M40" i="4"/>
  <c r="T39" i="4"/>
  <c r="S39" i="4"/>
  <c r="R39" i="4"/>
  <c r="Q39" i="4"/>
  <c r="P39" i="4"/>
  <c r="O39" i="4"/>
  <c r="N39" i="4"/>
  <c r="M39" i="4"/>
  <c r="T38" i="4"/>
  <c r="S38" i="4"/>
  <c r="R38" i="4"/>
  <c r="Q38" i="4"/>
  <c r="P38" i="4"/>
  <c r="O38" i="4"/>
  <c r="N38" i="4"/>
  <c r="M38" i="4"/>
  <c r="T37" i="4"/>
  <c r="S37" i="4"/>
  <c r="R37" i="4"/>
  <c r="Q37" i="4"/>
  <c r="P37" i="4"/>
  <c r="O37" i="4"/>
  <c r="N37" i="4"/>
  <c r="M37" i="4"/>
  <c r="T36" i="4"/>
  <c r="S36" i="4"/>
  <c r="R36" i="4"/>
  <c r="Q36" i="4"/>
  <c r="P36" i="4"/>
  <c r="O36" i="4"/>
  <c r="N36" i="4"/>
  <c r="M36" i="4"/>
  <c r="T35" i="4"/>
  <c r="S35" i="4"/>
  <c r="R35" i="4"/>
  <c r="Q35" i="4"/>
  <c r="P35" i="4"/>
  <c r="O35" i="4"/>
  <c r="N35" i="4"/>
  <c r="M35" i="4"/>
  <c r="T34" i="4"/>
  <c r="S34" i="4"/>
  <c r="R34" i="4"/>
  <c r="Q34" i="4"/>
  <c r="P34" i="4"/>
  <c r="O34" i="4"/>
  <c r="N34" i="4"/>
  <c r="M34" i="4"/>
  <c r="T33" i="4"/>
  <c r="S33" i="4"/>
  <c r="R33" i="4"/>
  <c r="Q33" i="4"/>
  <c r="P33" i="4"/>
  <c r="O33" i="4"/>
  <c r="N33" i="4"/>
  <c r="M33" i="4"/>
  <c r="T32" i="4"/>
  <c r="S32" i="4"/>
  <c r="R32" i="4"/>
  <c r="Q32" i="4"/>
  <c r="P32" i="4"/>
  <c r="O32" i="4"/>
  <c r="N32" i="4"/>
  <c r="M32" i="4"/>
  <c r="T31" i="4"/>
  <c r="S31" i="4"/>
  <c r="R31" i="4"/>
  <c r="Q31" i="4"/>
  <c r="P31" i="4"/>
  <c r="O31" i="4"/>
  <c r="N31" i="4"/>
  <c r="M31" i="4"/>
  <c r="T27" i="4"/>
  <c r="S27" i="4"/>
  <c r="R27" i="4"/>
  <c r="Q27" i="4"/>
  <c r="P27" i="4"/>
  <c r="O27" i="4"/>
  <c r="N27" i="4"/>
  <c r="M27" i="4"/>
  <c r="T26" i="4"/>
  <c r="S26" i="4"/>
  <c r="R26" i="4"/>
  <c r="Q26" i="4"/>
  <c r="P26" i="4"/>
  <c r="O26" i="4"/>
  <c r="N26" i="4"/>
  <c r="M26" i="4"/>
  <c r="T25" i="4"/>
  <c r="S25" i="4"/>
  <c r="R25" i="4"/>
  <c r="Q25" i="4"/>
  <c r="P25" i="4"/>
  <c r="O25" i="4"/>
  <c r="N25" i="4"/>
  <c r="M25" i="4"/>
  <c r="T24" i="4"/>
  <c r="S24" i="4"/>
  <c r="R24" i="4"/>
  <c r="Q24" i="4"/>
  <c r="P24" i="4"/>
  <c r="O24" i="4"/>
  <c r="N24" i="4"/>
  <c r="M24" i="4"/>
  <c r="T23" i="4"/>
  <c r="S23" i="4"/>
  <c r="R23" i="4"/>
  <c r="Q23" i="4"/>
  <c r="P23" i="4"/>
  <c r="O23" i="4"/>
  <c r="N23" i="4"/>
  <c r="M23" i="4"/>
  <c r="T22" i="4"/>
  <c r="S22" i="4"/>
  <c r="R22" i="4"/>
  <c r="Q22" i="4"/>
  <c r="P22" i="4"/>
  <c r="O22" i="4"/>
  <c r="N22" i="4"/>
  <c r="M22" i="4"/>
  <c r="T21" i="4"/>
  <c r="S21" i="4"/>
  <c r="R21" i="4"/>
  <c r="Q21" i="4"/>
  <c r="P21" i="4"/>
  <c r="O21" i="4"/>
  <c r="N21" i="4"/>
  <c r="M21" i="4"/>
  <c r="T20" i="4"/>
  <c r="S20" i="4"/>
  <c r="R20" i="4"/>
  <c r="Q20" i="4"/>
  <c r="P20" i="4"/>
  <c r="O20" i="4"/>
  <c r="N20" i="4"/>
  <c r="M20" i="4"/>
  <c r="T19" i="4"/>
  <c r="S19" i="4"/>
  <c r="R19" i="4"/>
  <c r="Q19" i="4"/>
  <c r="P19" i="4"/>
  <c r="O19" i="4"/>
  <c r="N19" i="4"/>
  <c r="M19" i="4"/>
  <c r="T18" i="4"/>
  <c r="S18" i="4"/>
  <c r="R18" i="4"/>
  <c r="Q18" i="4"/>
  <c r="P18" i="4"/>
  <c r="O18" i="4"/>
  <c r="N18" i="4"/>
  <c r="M18" i="4"/>
  <c r="T17" i="4"/>
  <c r="S17" i="4"/>
  <c r="R17" i="4"/>
  <c r="Q17" i="4"/>
  <c r="P17" i="4"/>
  <c r="O17" i="4"/>
  <c r="N17" i="4"/>
  <c r="M17" i="4"/>
  <c r="T13" i="4"/>
  <c r="S13" i="4"/>
  <c r="R13" i="4"/>
  <c r="Q13" i="4"/>
  <c r="P13" i="4"/>
  <c r="O13" i="4"/>
  <c r="N13" i="4"/>
  <c r="M13" i="4"/>
  <c r="T12" i="4"/>
  <c r="S12" i="4"/>
  <c r="R12" i="4"/>
  <c r="Q12" i="4"/>
  <c r="P12" i="4"/>
  <c r="O12" i="4"/>
  <c r="N12" i="4"/>
  <c r="M12" i="4"/>
  <c r="T11" i="4"/>
  <c r="S11" i="4"/>
  <c r="R11" i="4"/>
  <c r="Q11" i="4"/>
  <c r="P11" i="4"/>
  <c r="O11" i="4"/>
  <c r="N11" i="4"/>
  <c r="M11" i="4"/>
  <c r="T10" i="4"/>
  <c r="S10" i="4"/>
  <c r="R10" i="4"/>
  <c r="Q10" i="4"/>
  <c r="P10" i="4"/>
  <c r="O10" i="4"/>
  <c r="N10" i="4"/>
  <c r="M10" i="4"/>
  <c r="N3" i="4"/>
  <c r="O3" i="4"/>
  <c r="P3" i="4"/>
  <c r="Q3" i="4"/>
  <c r="R3" i="4"/>
  <c r="S3" i="4"/>
  <c r="T3" i="4"/>
  <c r="N4" i="4"/>
  <c r="O4" i="4"/>
  <c r="P4" i="4"/>
  <c r="Q4" i="4"/>
  <c r="R4" i="4"/>
  <c r="S4" i="4"/>
  <c r="T4" i="4"/>
  <c r="N5" i="4"/>
  <c r="O5" i="4"/>
  <c r="P5" i="4"/>
  <c r="Q5" i="4"/>
  <c r="R5" i="4"/>
  <c r="S5" i="4"/>
  <c r="T5" i="4"/>
  <c r="N6" i="4"/>
  <c r="O6" i="4"/>
  <c r="P6" i="4"/>
  <c r="Q6" i="4"/>
  <c r="R6" i="4"/>
  <c r="S6" i="4"/>
  <c r="T6" i="4"/>
  <c r="M4" i="4"/>
  <c r="M5" i="4"/>
  <c r="M6" i="4"/>
  <c r="M3" i="4"/>
  <c r="J11" i="8" l="1"/>
  <c r="J7" i="8"/>
  <c r="J9" i="8"/>
  <c r="J2" i="8"/>
  <c r="J3" i="8"/>
  <c r="J4" i="8"/>
  <c r="J5" i="8"/>
  <c r="J6" i="8"/>
  <c r="J10" i="8"/>
  <c r="J8" i="8"/>
  <c r="G4" i="8"/>
  <c r="G9" i="8"/>
  <c r="E24" i="8" s="1"/>
  <c r="F24" i="8" s="1"/>
  <c r="G11" i="8"/>
  <c r="E26" i="8" s="1"/>
  <c r="G6" i="8"/>
  <c r="E21" i="8" s="1"/>
  <c r="F21" i="8" s="1"/>
  <c r="L21" i="8" s="1"/>
  <c r="G12" i="8"/>
  <c r="G8" i="8"/>
  <c r="E23" i="8" s="1"/>
  <c r="G10" i="8"/>
  <c r="E25" i="8" s="1"/>
  <c r="G7" i="8"/>
  <c r="E22" i="8" s="1"/>
  <c r="G3" i="8"/>
  <c r="G2" i="8"/>
  <c r="C4" i="8"/>
  <c r="C5" i="8"/>
  <c r="C3" i="8"/>
  <c r="G5" i="8"/>
  <c r="F6" i="5"/>
  <c r="G5" i="5" s="1"/>
  <c r="B6" i="5"/>
  <c r="C3" i="5" s="1"/>
  <c r="B5" i="2"/>
  <c r="B4" i="2"/>
  <c r="F4" i="2" s="1"/>
  <c r="B3" i="2"/>
  <c r="F3" i="2" s="1"/>
  <c r="B2" i="2"/>
  <c r="E20" i="8" l="1"/>
  <c r="F20" i="8" s="1"/>
  <c r="F23" i="8"/>
  <c r="H23" i="8"/>
  <c r="I23" i="8" s="1"/>
  <c r="E18" i="8"/>
  <c r="E19" i="8"/>
  <c r="H22" i="8"/>
  <c r="F22" i="8"/>
  <c r="F25" i="8"/>
  <c r="H25" i="8"/>
  <c r="I25" i="8" s="1"/>
  <c r="F26" i="8"/>
  <c r="L26" i="8" s="1"/>
  <c r="L28" i="8" s="1"/>
  <c r="E27" i="8"/>
  <c r="F27" i="8" s="1"/>
  <c r="J13" i="8"/>
  <c r="C13" i="8"/>
  <c r="G13" i="8"/>
  <c r="C2" i="5"/>
  <c r="C5" i="5"/>
  <c r="B17" i="5" s="1"/>
  <c r="G3" i="5"/>
  <c r="B15" i="5" s="1"/>
  <c r="C4" i="5"/>
  <c r="G4" i="5"/>
  <c r="G2" i="5"/>
  <c r="B14" i="5" s="1"/>
  <c r="F5" i="2"/>
  <c r="B6" i="2"/>
  <c r="C3" i="2" s="1"/>
  <c r="F2" i="2"/>
  <c r="H20" i="8" l="1"/>
  <c r="I20" i="8" s="1"/>
  <c r="H24" i="8"/>
  <c r="I24" i="8" s="1"/>
  <c r="I22" i="8"/>
  <c r="F19" i="8"/>
  <c r="H19" i="8"/>
  <c r="I19" i="8" s="1"/>
  <c r="F18" i="8"/>
  <c r="H18" i="8"/>
  <c r="I18" i="8" s="1"/>
  <c r="E17" i="8"/>
  <c r="F17" i="8" s="1"/>
  <c r="B16" i="5"/>
  <c r="F6" i="2"/>
  <c r="C5" i="2"/>
  <c r="C2" i="2"/>
  <c r="C4" i="2"/>
  <c r="H17" i="8" l="1"/>
  <c r="I17" i="8" s="1"/>
  <c r="I28" i="8" s="1"/>
  <c r="J17" i="8" s="1"/>
  <c r="F28" i="8"/>
  <c r="L29" i="8" s="1"/>
  <c r="L30" i="8" s="1"/>
  <c r="G3" i="2"/>
  <c r="B15" i="2" s="1"/>
  <c r="G4" i="2"/>
  <c r="B16" i="2" s="1"/>
  <c r="G2" i="2"/>
  <c r="B14" i="2" s="1"/>
  <c r="G5" i="2"/>
  <c r="B17" i="2" s="1"/>
  <c r="K20" i="8" l="1"/>
  <c r="B24" i="8" s="1"/>
  <c r="K22" i="8"/>
  <c r="B26" i="8" s="1"/>
  <c r="K24" i="8"/>
  <c r="B28" i="8" s="1"/>
  <c r="K19" i="8"/>
  <c r="B23" i="8" s="1"/>
  <c r="K23" i="8"/>
  <c r="B27" i="8" s="1"/>
  <c r="K25" i="8"/>
  <c r="B29" i="8" s="1"/>
  <c r="K18" i="8"/>
  <c r="B22" i="8" s="1"/>
  <c r="K17" i="8"/>
  <c r="B21" i="8" s="1"/>
  <c r="J27" i="8"/>
  <c r="J20" i="8"/>
  <c r="J25" i="8"/>
  <c r="J24" i="8"/>
  <c r="J21" i="8"/>
  <c r="J22" i="8"/>
  <c r="J26" i="8"/>
  <c r="J18" i="8"/>
  <c r="J19" i="8"/>
  <c r="J23" i="8"/>
  <c r="G20" i="8"/>
  <c r="G24" i="8"/>
  <c r="G22" i="8"/>
  <c r="G19" i="8"/>
  <c r="G27" i="8"/>
  <c r="G21" i="8"/>
  <c r="G25" i="8"/>
  <c r="G26" i="8"/>
  <c r="G23" i="8"/>
  <c r="G18" i="8"/>
  <c r="G17" i="8"/>
  <c r="J28" i="8" l="1"/>
  <c r="G28" i="8"/>
  <c r="C2" i="10" l="1"/>
  <c r="C14" i="10" s="1"/>
  <c r="I10" i="10" l="1"/>
  <c r="I9" i="10"/>
  <c r="I8" i="10"/>
  <c r="I7" i="10"/>
  <c r="I12" i="10" l="1"/>
  <c r="I28" i="10"/>
  <c r="I14" i="10" l="1"/>
  <c r="J13" i="10" l="1"/>
  <c r="J4" i="10"/>
  <c r="J5" i="10"/>
  <c r="J6" i="10"/>
  <c r="J3" i="10"/>
  <c r="J11" i="10"/>
  <c r="J9" i="10"/>
  <c r="J7" i="10"/>
  <c r="J10" i="10"/>
  <c r="J8" i="10"/>
  <c r="J12" i="10"/>
  <c r="E25" i="10"/>
  <c r="F25" i="10" s="1"/>
  <c r="E24" i="10"/>
  <c r="E22" i="10"/>
  <c r="F22" i="10" s="1"/>
  <c r="L21" i="10" s="1"/>
  <c r="E20" i="10"/>
  <c r="E19" i="10"/>
  <c r="E21" i="10"/>
  <c r="G2" i="10"/>
  <c r="E27" i="10"/>
  <c r="E26" i="10"/>
  <c r="E23" i="10"/>
  <c r="J2" i="10"/>
  <c r="G14" i="10" l="1"/>
  <c r="J14" i="10"/>
  <c r="F24" i="10"/>
  <c r="H24" i="10"/>
  <c r="F26" i="10"/>
  <c r="H26" i="10"/>
  <c r="H21" i="10"/>
  <c r="F21" i="10"/>
  <c r="H23" i="10"/>
  <c r="F23" i="10"/>
  <c r="H19" i="10"/>
  <c r="E18" i="10"/>
  <c r="F19" i="10"/>
  <c r="F27" i="10"/>
  <c r="L26" i="10" s="1"/>
  <c r="L29" i="10" s="1"/>
  <c r="E28" i="10"/>
  <c r="F28" i="10" s="1"/>
  <c r="H20" i="10"/>
  <c r="F20" i="10"/>
  <c r="I26" i="10" l="1"/>
  <c r="H18" i="10"/>
  <c r="F18" i="10"/>
  <c r="F30" i="10" s="1"/>
  <c r="G29" i="10" s="1"/>
  <c r="H25" i="10"/>
  <c r="I23" i="10"/>
  <c r="I20" i="10"/>
  <c r="I19" i="10"/>
  <c r="I24" i="10"/>
  <c r="I21" i="10"/>
  <c r="I18" i="10" l="1"/>
  <c r="I25" i="10"/>
  <c r="I30" i="10" l="1"/>
  <c r="J29" i="10" s="1"/>
  <c r="G27" i="10"/>
  <c r="L30" i="10"/>
  <c r="L31" i="10" s="1"/>
  <c r="K29" i="10" s="1"/>
  <c r="B33" i="10" s="1"/>
  <c r="G22" i="10"/>
  <c r="G25" i="10"/>
  <c r="G19" i="10"/>
  <c r="G28" i="10"/>
  <c r="G21" i="10"/>
  <c r="G24" i="10"/>
  <c r="G23" i="10"/>
  <c r="G26" i="10"/>
  <c r="G20" i="10"/>
  <c r="G18" i="10"/>
  <c r="G30" i="10" l="1"/>
  <c r="J22" i="10"/>
  <c r="J27" i="10"/>
  <c r="J28" i="10"/>
  <c r="J21" i="10"/>
  <c r="J23" i="10"/>
  <c r="J20" i="10"/>
  <c r="J19" i="10"/>
  <c r="J24" i="10"/>
  <c r="J26" i="10"/>
  <c r="J25" i="10"/>
  <c r="K20" i="10"/>
  <c r="B24" i="10" s="1"/>
  <c r="K21" i="10"/>
  <c r="B25" i="10" s="1"/>
  <c r="K26" i="10"/>
  <c r="B30" i="10" s="1"/>
  <c r="K19" i="10"/>
  <c r="B23" i="10" s="1"/>
  <c r="K23" i="10"/>
  <c r="B27" i="10" s="1"/>
  <c r="K24" i="10"/>
  <c r="B28" i="10" s="1"/>
  <c r="K18" i="10"/>
  <c r="B22" i="10" s="1"/>
  <c r="K25" i="10"/>
  <c r="B29" i="10" s="1"/>
  <c r="J18" i="10"/>
  <c r="J30" i="10" l="1"/>
</calcChain>
</file>

<file path=xl/sharedStrings.xml><?xml version="1.0" encoding="utf-8"?>
<sst xmlns="http://schemas.openxmlformats.org/spreadsheetml/2006/main" count="246" uniqueCount="29">
  <si>
    <t>MUERTE POR CUALQUIER CAUSA</t>
  </si>
  <si>
    <t>INCAPACIDAD TOTAL Y PERMANENTE POR ACCIDENTE</t>
  </si>
  <si>
    <t xml:space="preserve">DESMEMBRACION O INVALIDEZ </t>
  </si>
  <si>
    <t>GASTOS POR ATENCION MEDICA QUIRURGICA Y HOSPITALARIA</t>
  </si>
  <si>
    <t>AMPARO</t>
  </si>
  <si>
    <t>VALOR ASEGURADO</t>
  </si>
  <si>
    <t>COMISION</t>
  </si>
  <si>
    <t>TASA</t>
  </si>
  <si>
    <t>PRIMA</t>
  </si>
  <si>
    <t>PROPORCION</t>
  </si>
  <si>
    <t>AMPAROS</t>
  </si>
  <si>
    <t>MUERTE ACCIDENTAL</t>
  </si>
  <si>
    <t>MODULO 1</t>
  </si>
  <si>
    <t>MODULO 2</t>
  </si>
  <si>
    <t>MODULO 3</t>
  </si>
  <si>
    <t>REHABILITACION INTEGRAL POR INVALIDEZ</t>
  </si>
  <si>
    <t xml:space="preserve">RIESGO BIOLOGICO </t>
  </si>
  <si>
    <t>GASTOS DE TRASLADO POR ACCIDENTE</t>
  </si>
  <si>
    <t>ENFERMEDADES AMPARADAS</t>
  </si>
  <si>
    <t>AUXILIO FUNERARIOS POR MUERTE ACCIDENTAL</t>
  </si>
  <si>
    <t>AUXILIO FUNERARIOS POR MUERTE POR CUALQUIER CAUSA</t>
  </si>
  <si>
    <t>MODULO 4</t>
  </si>
  <si>
    <t>AUXILIO EDUCATIVO POR MUERTE DE UNO DE LOS PADRES</t>
  </si>
  <si>
    <t>SMMLV</t>
  </si>
  <si>
    <t>VALOR ASEGURADO MAXIMO</t>
  </si>
  <si>
    <t>SUMATORIA DE COMISION Y RETORNO</t>
  </si>
  <si>
    <t>PROPORCION MAXIMA</t>
  </si>
  <si>
    <t>VALOR</t>
  </si>
  <si>
    <t>VALOR ASEGURADO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</si>
</sst>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,##0;\-&quot;$&quot;#,##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$&quot;* #,##0_-;\-&quot;$&quot;* #,##0_-;_-&quot;$&quot;* &quot;-&quot;??_-;_-@_-"/>
    <numFmt numFmtId="168" formatCode="0.0000%"/>
    <numFmt numFmtId="169" formatCode="0.00000%"/>
    <numFmt numFmtId="170" formatCode="_(&quot;$&quot;\ * #,##0_);_(&quot;$&quot;\ * \(#,##0\);_(&quot;$&quot;\ * &quot;-&quot;??_);_(@_)"/>
    <numFmt numFmtId="171" formatCode="_(&quot;$&quot;\ * #,##0_);_(&quot;$&quot;\ * \(#,##0\);_(&quot;$&quot;\ * &quot;-&quot;????_);_(@_)"/>
    <numFmt numFmtId="172" formatCode="#,##0\ _p_t_a"/>
    <numFmt numFmtId="173" formatCode="0.000000000000000%"/>
    <numFmt numFmtId="174" formatCode="0.00000000000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Border="1" applyAlignment="1" applyProtection="1">
      <alignment horizontal="left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16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9" fontId="3" fillId="0" borderId="0" xfId="0" applyNumberFormat="1" applyFont="1" applyFill="1" applyBorder="1" applyAlignment="1" applyProtection="1">
      <alignment horizontal="center" vertical="center"/>
    </xf>
    <xf numFmtId="169" fontId="4" fillId="0" borderId="0" xfId="1" applyNumberFormat="1" applyFont="1" applyFill="1" applyBorder="1" applyAlignment="1" applyProtection="1">
      <alignment horizontal="center" vertical="center" wrapText="1"/>
    </xf>
    <xf numFmtId="9" fontId="0" fillId="0" borderId="0" xfId="0" applyNumberFormat="1" applyProtection="1"/>
    <xf numFmtId="0" fontId="8" fillId="3" borderId="2" xfId="0" applyFont="1" applyFill="1" applyBorder="1" applyAlignment="1" applyProtection="1">
      <alignment vertical="center"/>
      <protection hidden="1"/>
    </xf>
    <xf numFmtId="0" fontId="9" fillId="3" borderId="2" xfId="0" applyFont="1" applyFill="1" applyBorder="1" applyAlignment="1" applyProtection="1">
      <alignment vertical="center"/>
      <protection hidden="1"/>
    </xf>
    <xf numFmtId="169" fontId="9" fillId="3" borderId="2" xfId="2" applyNumberFormat="1" applyFont="1" applyFill="1" applyBorder="1" applyAlignment="1" applyProtection="1">
      <alignment horizontal="center" vertical="center"/>
      <protection hidden="1"/>
    </xf>
    <xf numFmtId="168" fontId="9" fillId="3" borderId="2" xfId="2" applyNumberFormat="1" applyFont="1" applyFill="1" applyBorder="1" applyAlignment="1" applyProtection="1">
      <alignment vertical="center"/>
      <protection hidden="1"/>
    </xf>
    <xf numFmtId="170" fontId="8" fillId="5" borderId="2" xfId="1" applyNumberFormat="1" applyFont="1" applyFill="1" applyBorder="1" applyProtection="1">
      <protection locked="0"/>
    </xf>
    <xf numFmtId="0" fontId="8" fillId="7" borderId="2" xfId="0" applyFont="1" applyFill="1" applyBorder="1" applyAlignment="1" applyProtection="1">
      <protection hidden="1"/>
    </xf>
    <xf numFmtId="0" fontId="8" fillId="7" borderId="2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Protection="1">
      <protection hidden="1"/>
    </xf>
    <xf numFmtId="0" fontId="9" fillId="3" borderId="0" xfId="0" applyFont="1" applyFill="1" applyProtection="1">
      <protection hidden="1"/>
    </xf>
    <xf numFmtId="170" fontId="9" fillId="3" borderId="2" xfId="1" applyNumberFormat="1" applyFont="1" applyFill="1" applyBorder="1" applyProtection="1">
      <protection hidden="1"/>
    </xf>
    <xf numFmtId="171" fontId="9" fillId="3" borderId="2" xfId="0" applyNumberFormat="1" applyFont="1" applyFill="1" applyBorder="1" applyProtection="1">
      <protection hidden="1"/>
    </xf>
    <xf numFmtId="10" fontId="9" fillId="3" borderId="2" xfId="2" applyNumberFormat="1" applyFont="1" applyFill="1" applyBorder="1" applyProtection="1">
      <protection hidden="1"/>
    </xf>
    <xf numFmtId="169" fontId="8" fillId="3" borderId="0" xfId="0" applyNumberFormat="1" applyFont="1" applyFill="1" applyAlignment="1" applyProtection="1">
      <alignment horizontal="center" vertical="center"/>
      <protection hidden="1"/>
    </xf>
    <xf numFmtId="171" fontId="8" fillId="3" borderId="0" xfId="0" applyNumberFormat="1" applyFont="1" applyFill="1" applyProtection="1">
      <protection hidden="1"/>
    </xf>
    <xf numFmtId="10" fontId="9" fillId="3" borderId="0" xfId="2" applyNumberFormat="1" applyFont="1" applyFill="1" applyBorder="1" applyProtection="1">
      <protection hidden="1"/>
    </xf>
    <xf numFmtId="170" fontId="8" fillId="3" borderId="2" xfId="1" applyNumberFormat="1" applyFont="1" applyFill="1" applyBorder="1" applyProtection="1">
      <protection hidden="1"/>
    </xf>
    <xf numFmtId="9" fontId="8" fillId="5" borderId="2" xfId="2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9" fontId="3" fillId="0" borderId="0" xfId="0" applyNumberFormat="1" applyFont="1" applyFill="1" applyBorder="1" applyAlignment="1" applyProtection="1">
      <alignment horizontal="center" vertical="center"/>
      <protection hidden="1"/>
    </xf>
    <xf numFmtId="9" fontId="0" fillId="0" borderId="0" xfId="0" applyNumberFormat="1" applyProtection="1">
      <protection hidden="1"/>
    </xf>
    <xf numFmtId="173" fontId="9" fillId="3" borderId="2" xfId="2" applyNumberFormat="1" applyFont="1" applyFill="1" applyBorder="1" applyAlignment="1" applyProtection="1">
      <alignment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9" fontId="5" fillId="4" borderId="1" xfId="2" applyFont="1" applyFill="1" applyBorder="1" applyAlignment="1" applyProtection="1">
      <alignment horizontal="center" vertical="center"/>
      <protection hidden="1"/>
    </xf>
    <xf numFmtId="172" fontId="6" fillId="0" borderId="1" xfId="3" applyNumberFormat="1" applyFont="1" applyBorder="1" applyAlignment="1" applyProtection="1">
      <alignment horizontal="right" vertical="center"/>
      <protection hidden="1"/>
    </xf>
    <xf numFmtId="169" fontId="6" fillId="0" borderId="1" xfId="2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167" fontId="7" fillId="0" borderId="0" xfId="1" applyNumberFormat="1" applyFont="1" applyProtection="1">
      <protection locked="0"/>
    </xf>
    <xf numFmtId="174" fontId="9" fillId="3" borderId="2" xfId="2" applyNumberFormat="1" applyFont="1" applyFill="1" applyBorder="1" applyProtection="1">
      <protection hidden="1"/>
    </xf>
    <xf numFmtId="170" fontId="9" fillId="6" borderId="2" xfId="1" applyNumberFormat="1" applyFont="1" applyFill="1" applyBorder="1" applyProtection="1">
      <protection hidden="1"/>
    </xf>
    <xf numFmtId="167" fontId="9" fillId="3" borderId="2" xfId="1" applyNumberFormat="1" applyFont="1" applyFill="1" applyBorder="1" applyProtection="1">
      <protection hidden="1"/>
    </xf>
    <xf numFmtId="167" fontId="9" fillId="0" borderId="2" xfId="1" applyNumberFormat="1" applyFont="1" applyFill="1" applyBorder="1" applyProtection="1">
      <protection hidden="1"/>
    </xf>
    <xf numFmtId="167" fontId="9" fillId="6" borderId="2" xfId="1" applyNumberFormat="1" applyFont="1" applyFill="1" applyBorder="1" applyProtection="1">
      <protection hidden="1"/>
    </xf>
    <xf numFmtId="9" fontId="8" fillId="3" borderId="0" xfId="0" applyNumberFormat="1" applyFont="1" applyFill="1" applyProtection="1">
      <protection hidden="1"/>
    </xf>
    <xf numFmtId="10" fontId="8" fillId="3" borderId="0" xfId="2" applyNumberFormat="1" applyFont="1" applyFill="1" applyBorder="1" applyProtection="1">
      <protection hidden="1"/>
    </xf>
    <xf numFmtId="164" fontId="9" fillId="3" borderId="2" xfId="0" applyNumberFormat="1" applyFont="1" applyFill="1" applyBorder="1" applyProtection="1">
      <protection hidden="1"/>
    </xf>
    <xf numFmtId="164" fontId="9" fillId="3" borderId="0" xfId="0" applyNumberFormat="1" applyFont="1" applyFill="1" applyProtection="1">
      <protection hidden="1"/>
    </xf>
    <xf numFmtId="170" fontId="9" fillId="3" borderId="0" xfId="0" applyNumberFormat="1" applyFont="1" applyFill="1" applyProtection="1">
      <protection hidden="1"/>
    </xf>
    <xf numFmtId="171" fontId="9" fillId="3" borderId="0" xfId="0" applyNumberFormat="1" applyFont="1" applyFill="1" applyProtection="1">
      <protection hidden="1"/>
    </xf>
    <xf numFmtId="167" fontId="9" fillId="3" borderId="0" xfId="0" applyNumberFormat="1" applyFont="1" applyFill="1" applyProtection="1">
      <protection hidden="1"/>
    </xf>
    <xf numFmtId="170" fontId="8" fillId="3" borderId="0" xfId="1" applyNumberFormat="1" applyFont="1" applyFill="1" applyBorder="1" applyProtection="1">
      <protection hidden="1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45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theme="4" tint="0.39994506668294322"/>
        </left>
        <right style="medium">
          <color theme="4" tint="0.39994506668294322"/>
        </right>
        <top style="medium">
          <color theme="4" tint="0.39994506668294322"/>
        </top>
        <bottom style="medium">
          <color theme="4" tint="0.39994506668294322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0.000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SASMODULO1" displayName="TASASMODULO1" ref="A1:E9" totalsRowShown="0" headerRowDxfId="44" dataDxfId="43" dataCellStyle="Moneda">
  <autoFilter ref="A1:E9"/>
  <tableColumns count="5">
    <tableColumn id="1" name="COMISION" dataDxfId="42"/>
    <tableColumn id="2" name="MUERTE POR CUALQUIER CAUSA" dataDxfId="41" dataCellStyle="Moneda"/>
    <tableColumn id="3" name="INCAPACIDAD TOTAL Y PERMANENTE POR ACCIDENTE" dataDxfId="40" dataCellStyle="Moneda"/>
    <tableColumn id="4" name="DESMEMBRACION O INVALIDEZ " dataDxfId="39" dataCellStyle="Moneda"/>
    <tableColumn id="5" name="GASTOS POR ATENCION MEDICA QUIRURGICA Y HOSPITALARIA" dataDxfId="38" dataCellStyle="Moned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SASMODULO2" displayName="TASASMODULO2" ref="A1:E9" totalsRowShown="0" headerRowDxfId="37" dataDxfId="36" dataCellStyle="Moneda">
  <autoFilter ref="A1:E9"/>
  <tableColumns count="5">
    <tableColumn id="1" name="COMISION" dataDxfId="35"/>
    <tableColumn id="2" name="MUERTE ACCIDENTAL" dataDxfId="34" dataCellStyle="Moneda"/>
    <tableColumn id="3" name="INCAPACIDAD TOTAL Y PERMANENTE POR ACCIDENTE" dataDxfId="33" dataCellStyle="Moneda"/>
    <tableColumn id="4" name="DESMEMBRACION O INVALIDEZ " dataDxfId="32" dataCellStyle="Moneda"/>
    <tableColumn id="5" name="GASTOS POR ATENCION MEDICA QUIRURGICA Y HOSPITALARIA" dataDxfId="31" dataCellStyle="Moned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SASMODULO3" displayName="TASASMODULO3" ref="A1:L9" totalsRowShown="0" headerRowDxfId="30" dataDxfId="29" dataCellStyle="Moneda">
  <autoFilter ref="A1:L9"/>
  <tableColumns count="12">
    <tableColumn id="1" name="COMISION" dataDxfId="28"/>
    <tableColumn id="2" name="MUERTE ACCIDENTAL" dataDxfId="27" dataCellStyle="Moneda"/>
    <tableColumn id="3" name="MUERTE POR CUALQUIER CAUSA" dataDxfId="26" dataCellStyle="Moneda"/>
    <tableColumn id="4" name="INCAPACIDAD TOTAL Y PERMANENTE POR ACCIDENTE" dataDxfId="25" dataCellStyle="Moneda"/>
    <tableColumn id="5" name="DESMEMBRACION O INVALIDEZ " dataDxfId="24" dataCellStyle="Moneda"/>
    <tableColumn id="6" name="REHABILITACION INTEGRAL POR INVALIDEZ" dataDxfId="23" dataCellStyle="Moneda"/>
    <tableColumn id="7" name="GASTOS POR ATENCION MEDICA QUIRURGICA Y HOSPITALARIA" dataDxfId="22" dataCellStyle="Moneda"/>
    <tableColumn id="8" name="RIESGO BIOLOGICO " dataDxfId="21" dataCellStyle="Moneda"/>
    <tableColumn id="9" name="GASTOS DE TRASLADO POR ACCIDENTE" dataDxfId="20" dataCellStyle="Moneda"/>
    <tableColumn id="10" name="ENFERMEDADES AMPARADAS" dataDxfId="19" dataCellStyle="Moneda"/>
    <tableColumn id="11" name="AUXILIO FUNERARIOS POR MUERTE ACCIDENTAL" dataDxfId="18" dataCellStyle="Moneda"/>
    <tableColumn id="12" name="AUXILIO FUNERARIOS POR MUERTE POR CUALQUIER CAUSA" dataDxfId="17" dataCellStyle="Moned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SASMODULO4" displayName="TASASMODULO4" ref="A1:M9" totalsRowShown="0" headerRowDxfId="16" dataDxfId="15" dataCellStyle="Moneda">
  <autoFilter ref="A1:M9"/>
  <tableColumns count="13">
    <tableColumn id="1" name="COMISION" dataDxfId="14"/>
    <tableColumn id="2" name="MUERTE ACCIDENTAL" dataDxfId="13" dataCellStyle="Porcentaje"/>
    <tableColumn id="3" name="MUERTE POR CUALQUIER CAUSA" dataDxfId="12" dataCellStyle="Moneda"/>
    <tableColumn id="4" name="INCAPACIDAD TOTAL Y PERMANENTE POR ACCIDENTE" dataDxfId="11" dataCellStyle="Moneda"/>
    <tableColumn id="5" name="DESMEMBRACION O INVALIDEZ " dataDxfId="10" dataCellStyle="Moneda"/>
    <tableColumn id="6" name="REHABILITACION INTEGRAL POR INVALIDEZ" dataDxfId="9" dataCellStyle="Moneda"/>
    <tableColumn id="7" name="GASTOS POR ATENCION MEDICA QUIRURGICA Y HOSPITALARIA" dataDxfId="8" dataCellStyle="Moneda"/>
    <tableColumn id="8" name="RIESGO BIOLOGICO " dataDxfId="7" dataCellStyle="Moneda"/>
    <tableColumn id="9" name="GASTOS DE TRASLADO POR ACCIDENTE" dataDxfId="6" dataCellStyle="Moneda"/>
    <tableColumn id="10" name="ENFERMEDADES AMPARADAS" dataDxfId="5" dataCellStyle="Moneda"/>
    <tableColumn id="11" name="AUXILIO FUNERARIOS POR MUERTE ACCIDENTAL" dataDxfId="4" dataCellStyle="Moneda"/>
    <tableColumn id="12" name="AUXILIO FUNERARIOS POR MUERTE POR CUALQUIER CAUSA" dataDxfId="3" dataCellStyle="Moneda"/>
    <tableColumn id="13" name="AUXILIO EDUCATIVO POR MUERTE DE UNO DE LOS PADRES" dataDxfId="2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11"/>
  <sheetViews>
    <sheetView workbookViewId="0">
      <selection sqref="A1:XFD1048576"/>
    </sheetView>
  </sheetViews>
  <sheetFormatPr baseColWidth="10" defaultRowHeight="15" x14ac:dyDescent="0.25"/>
  <cols>
    <col min="1" max="5" width="19.28515625" style="6" customWidth="1"/>
    <col min="6" max="16384" width="11.42578125" style="6"/>
  </cols>
  <sheetData>
    <row r="1" spans="1:5" ht="60" x14ac:dyDescent="0.25">
      <c r="A1" s="5" t="s">
        <v>6</v>
      </c>
      <c r="B1" s="5" t="s">
        <v>0</v>
      </c>
      <c r="C1" s="5" t="s">
        <v>1</v>
      </c>
      <c r="D1" s="5" t="s">
        <v>2</v>
      </c>
      <c r="E1" s="5" t="s">
        <v>3</v>
      </c>
    </row>
    <row r="2" spans="1:5" ht="15.75" x14ac:dyDescent="0.25">
      <c r="A2" s="7">
        <v>0.05</v>
      </c>
      <c r="B2" s="8">
        <v>1.5229999999999999E-4</v>
      </c>
      <c r="C2" s="8">
        <v>3.1E-6</v>
      </c>
      <c r="D2" s="8">
        <v>2.6000000000000001E-6</v>
      </c>
      <c r="E2" s="8">
        <v>1.8924E-3</v>
      </c>
    </row>
    <row r="3" spans="1:5" ht="15.75" x14ac:dyDescent="0.25">
      <c r="A3" s="7">
        <v>0.1</v>
      </c>
      <c r="B3" s="8">
        <v>1.64E-4</v>
      </c>
      <c r="C3" s="8">
        <v>3.4000000000000001E-6</v>
      </c>
      <c r="D3" s="8">
        <v>2.7999999999999999E-6</v>
      </c>
      <c r="E3" s="8">
        <v>2.0381000000000002E-3</v>
      </c>
    </row>
    <row r="4" spans="1:5" ht="15.75" x14ac:dyDescent="0.25">
      <c r="A4" s="7">
        <v>0.15</v>
      </c>
      <c r="B4" s="8">
        <v>1.7770000000000001E-4</v>
      </c>
      <c r="C4" s="8">
        <v>3.7000000000000002E-6</v>
      </c>
      <c r="D4" s="8">
        <v>3.0000000000000001E-6</v>
      </c>
      <c r="E4" s="8">
        <v>2.2082999999999998E-3</v>
      </c>
    </row>
    <row r="5" spans="1:5" ht="15.75" x14ac:dyDescent="0.25">
      <c r="A5" s="7">
        <v>0.2</v>
      </c>
      <c r="B5" s="8">
        <v>1.939E-4</v>
      </c>
      <c r="C5" s="8">
        <v>3.9999999999999998E-6</v>
      </c>
      <c r="D5" s="8">
        <v>3.3000000000000002E-6</v>
      </c>
      <c r="E5" s="8">
        <v>2.4093999999999999E-3</v>
      </c>
    </row>
    <row r="6" spans="1:5" ht="15.75" x14ac:dyDescent="0.25">
      <c r="A6" s="7">
        <v>0.25</v>
      </c>
      <c r="B6" s="8">
        <v>2.1340000000000001E-4</v>
      </c>
      <c r="C6" s="8">
        <v>4.4000000000000002E-6</v>
      </c>
      <c r="D6" s="8">
        <v>3.5999999999999998E-6</v>
      </c>
      <c r="E6" s="8">
        <v>2.6508E-3</v>
      </c>
    </row>
    <row r="7" spans="1:5" ht="15.75" x14ac:dyDescent="0.25">
      <c r="A7" s="7">
        <v>0.3</v>
      </c>
      <c r="B7" s="8">
        <v>2.3709999999999999E-4</v>
      </c>
      <c r="C7" s="8">
        <v>4.8999999999999997E-6</v>
      </c>
      <c r="D7" s="8">
        <v>3.9999999999999998E-6</v>
      </c>
      <c r="E7" s="8">
        <v>2.9459999999999998E-3</v>
      </c>
    </row>
    <row r="8" spans="1:5" ht="15.75" x14ac:dyDescent="0.25">
      <c r="A8" s="7">
        <v>0.35</v>
      </c>
      <c r="B8" s="8">
        <v>2.6679999999999998E-4</v>
      </c>
      <c r="C8" s="8">
        <v>5.4999999999999999E-6</v>
      </c>
      <c r="D8" s="8">
        <v>4.5000000000000001E-6</v>
      </c>
      <c r="E8" s="8">
        <v>3.3151999999999999E-3</v>
      </c>
    </row>
    <row r="9" spans="1:5" ht="15.75" x14ac:dyDescent="0.25">
      <c r="A9" s="7">
        <v>0.4</v>
      </c>
      <c r="B9" s="8">
        <v>3.0509999999999999E-4</v>
      </c>
      <c r="C9" s="8">
        <v>6.2999999999999998E-6</v>
      </c>
      <c r="D9" s="8">
        <v>5.1000000000000003E-6</v>
      </c>
      <c r="E9" s="8">
        <v>3.7900999999999998E-3</v>
      </c>
    </row>
    <row r="10" spans="1:5" x14ac:dyDescent="0.25">
      <c r="A10" s="9"/>
    </row>
    <row r="11" spans="1:5" x14ac:dyDescent="0.25">
      <c r="A11" s="9"/>
    </row>
  </sheetData>
  <sheetProtection algorithmName="SHA-512" hashValue="KQFMSyEK4UdhyfpOZkfEf4pHq3YKdfDkWj7Qb1GgFMGec4kmBxuMbrVrImmFVVKfNMSXxzqlSXyAg/BRoo65tg==" saltValue="uMFrq28ZGqGDOw762Yqp8A==" spinCount="100000" sheet="1" objects="1" scenarios="1" selectLockedCells="1" selectUnlockedCells="1"/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9"/>
  <sheetViews>
    <sheetView topLeftCell="A7" workbookViewId="0">
      <selection activeCell="B33" sqref="B33"/>
    </sheetView>
  </sheetViews>
  <sheetFormatPr baseColWidth="10" defaultColWidth="10.85546875" defaultRowHeight="15" x14ac:dyDescent="0.2"/>
  <cols>
    <col min="1" max="1" width="75.140625" style="18" bestFit="1" customWidth="1"/>
    <col min="2" max="2" width="25" style="18" bestFit="1" customWidth="1"/>
    <col min="3" max="3" width="17.140625" style="18" bestFit="1" customWidth="1"/>
    <col min="4" max="4" width="10.85546875" style="18"/>
    <col min="5" max="5" width="35" style="18" bestFit="1" customWidth="1"/>
    <col min="6" max="6" width="11.5703125" style="18" bestFit="1" customWidth="1"/>
    <col min="7" max="7" width="17.140625" style="18" bestFit="1" customWidth="1"/>
    <col min="8" max="16384" width="10.85546875" style="18"/>
  </cols>
  <sheetData>
    <row r="1" spans="1:7" ht="15.75" hidden="1" x14ac:dyDescent="0.25">
      <c r="A1" s="15" t="s">
        <v>4</v>
      </c>
      <c r="B1" s="16" t="s">
        <v>7</v>
      </c>
      <c r="C1" s="16" t="s">
        <v>9</v>
      </c>
      <c r="D1" s="17"/>
      <c r="E1" s="15" t="s">
        <v>24</v>
      </c>
      <c r="F1" s="16" t="s">
        <v>8</v>
      </c>
      <c r="G1" s="16" t="s">
        <v>9</v>
      </c>
    </row>
    <row r="2" spans="1:7" hidden="1" x14ac:dyDescent="0.2">
      <c r="A2" s="11" t="s">
        <v>0</v>
      </c>
      <c r="B2" s="12">
        <f>VLOOKUP(B9,TASASMODULO1[#All],2,0)</f>
        <v>3.0509999999999999E-4</v>
      </c>
      <c r="C2" s="13">
        <f>B2/$B$6</f>
        <v>7.4295037257098323E-2</v>
      </c>
      <c r="E2" s="19">
        <v>20000000</v>
      </c>
      <c r="F2" s="20">
        <f>E2*B2</f>
        <v>6102</v>
      </c>
      <c r="G2" s="21">
        <f>IFERROR(F2/$F$6,0)</f>
        <v>0.12641308882150862</v>
      </c>
    </row>
    <row r="3" spans="1:7" hidden="1" x14ac:dyDescent="0.2">
      <c r="A3" s="11" t="s">
        <v>1</v>
      </c>
      <c r="B3" s="12">
        <f>VLOOKUP(B9,TASASMODULO1[#All],3,0)</f>
        <v>6.2999999999999998E-6</v>
      </c>
      <c r="C3" s="13">
        <f t="shared" ref="C3:C5" si="0">B3/$B$6</f>
        <v>1.5341158135684021E-3</v>
      </c>
      <c r="E3" s="19">
        <v>20000000</v>
      </c>
      <c r="F3" s="20">
        <f t="shared" ref="F3:F5" si="1">E3*B3</f>
        <v>126</v>
      </c>
      <c r="G3" s="21">
        <f t="shared" ref="G3:G5" si="2">IFERROR(F3/$F$6,0)</f>
        <v>2.6102997691756944E-3</v>
      </c>
    </row>
    <row r="4" spans="1:7" hidden="1" x14ac:dyDescent="0.2">
      <c r="A4" s="11" t="s">
        <v>2</v>
      </c>
      <c r="B4" s="12">
        <f>VLOOKUP(B9,TASASMODULO1[#All],4,0)</f>
        <v>5.1000000000000003E-6</v>
      </c>
      <c r="C4" s="13">
        <f t="shared" si="0"/>
        <v>1.2419032776506112E-3</v>
      </c>
      <c r="E4" s="19">
        <v>20000000</v>
      </c>
      <c r="F4" s="20">
        <f t="shared" si="1"/>
        <v>102</v>
      </c>
      <c r="G4" s="21">
        <f t="shared" si="2"/>
        <v>2.1130998131422287E-3</v>
      </c>
    </row>
    <row r="5" spans="1:7" hidden="1" x14ac:dyDescent="0.2">
      <c r="A5" s="11" t="s">
        <v>3</v>
      </c>
      <c r="B5" s="12">
        <f>VLOOKUP(B9,TASASMODULO1[#All],5,0)</f>
        <v>3.7900999999999998E-3</v>
      </c>
      <c r="C5" s="13">
        <f t="shared" si="0"/>
        <v>0.92292894365168254</v>
      </c>
      <c r="E5" s="19">
        <f>PRIMAS!K44*15</f>
        <v>11065755</v>
      </c>
      <c r="F5" s="20">
        <f t="shared" si="1"/>
        <v>41940.318025499997</v>
      </c>
      <c r="G5" s="21">
        <f t="shared" si="2"/>
        <v>0.86886351159617348</v>
      </c>
    </row>
    <row r="6" spans="1:7" ht="15.75" hidden="1" x14ac:dyDescent="0.25">
      <c r="B6" s="22">
        <f>SUM(B2:B5)</f>
        <v>4.1066000000000002E-3</v>
      </c>
      <c r="F6" s="23">
        <f>SUM(F2:F5)</f>
        <v>48270.318025499997</v>
      </c>
      <c r="G6" s="24"/>
    </row>
    <row r="9" spans="1:7" ht="15.75" x14ac:dyDescent="0.2">
      <c r="A9" s="10" t="s">
        <v>25</v>
      </c>
      <c r="B9" s="26">
        <v>0.4</v>
      </c>
    </row>
    <row r="13" spans="1:7" ht="15.75" x14ac:dyDescent="0.25">
      <c r="A13" s="15" t="s">
        <v>4</v>
      </c>
      <c r="B13" s="15" t="s">
        <v>5</v>
      </c>
    </row>
    <row r="14" spans="1:7" ht="15.75" x14ac:dyDescent="0.25">
      <c r="A14" s="10" t="s">
        <v>0</v>
      </c>
      <c r="B14" s="25">
        <f>IF(E2&lt;IFERROR(MROUND(($B$19*G2)/($B$6*C2),1000),0),E2,IFERROR(MROUND(($B$19*G2)/($B$6*C2),1000),0))</f>
        <v>1243000</v>
      </c>
    </row>
    <row r="15" spans="1:7" ht="15.75" x14ac:dyDescent="0.25">
      <c r="A15" s="10" t="s">
        <v>1</v>
      </c>
      <c r="B15" s="25">
        <f t="shared" ref="B15:B17" si="3">IF(E3&lt;IFERROR(MROUND(($B$19*G3)/($B$6*C3),1000),0),E3,IFERROR(MROUND(($B$19*G3)/($B$6*C3),1000),0))</f>
        <v>1243000</v>
      </c>
    </row>
    <row r="16" spans="1:7" ht="15.75" x14ac:dyDescent="0.25">
      <c r="A16" s="10" t="s">
        <v>2</v>
      </c>
      <c r="B16" s="25">
        <f t="shared" si="3"/>
        <v>1243000</v>
      </c>
    </row>
    <row r="17" spans="1:2" ht="15.75" x14ac:dyDescent="0.25">
      <c r="A17" s="10" t="s">
        <v>3</v>
      </c>
      <c r="B17" s="25">
        <f t="shared" si="3"/>
        <v>688000</v>
      </c>
    </row>
    <row r="19" spans="1:2" ht="15.75" x14ac:dyDescent="0.25">
      <c r="A19" s="10" t="s">
        <v>8</v>
      </c>
      <c r="B19" s="14">
        <v>3000</v>
      </c>
    </row>
  </sheetData>
  <sheetProtection algorithmName="SHA-512" hashValue="m65LRHlmUddA9ur/Ly2MzH+X2AM0LhCjp2t9DksFWjFe8QomoO6C0vjAoN/ksj2Atf5nO0P9NSI5Nt2JlpuUNQ==" saltValue="/5HfbMs39Z285weWLN3y4A==" spinCount="100000" sheet="1" objects="1" scenarios="1"/>
  <dataValidations count="3">
    <dataValidation type="whole" allowBlank="1" showInputMessage="1" showErrorMessage="1" errorTitle="VALORES PERMITIDOS" error="ENTRE 500.000 Y 20.000.000_x000a__x000a_FAVOR VOLVER A INTENTAR" sqref="E2:E4">
      <formula1>500000</formula1>
      <formula2>20000000</formula2>
    </dataValidation>
    <dataValidation type="whole" allowBlank="1" showInputMessage="1" showErrorMessage="1" errorTitle="VALORES PERMITIDOS" error="ENTRE 500.000 Y 11.065.755_x000a__x000a_FAVOR VOLVER A INTENTAR" sqref="E5">
      <formula1>500000</formula1>
      <formula2>11065755</formula2>
    </dataValidation>
    <dataValidation type="whole" allowBlank="1" showInputMessage="1" showErrorMessage="1" errorTitle="PRIMA POR ALUMNO" error="EL VALOR INGRESADO NO ESTA AUTORIZADO, FAVOR VOLVER A INTENTAR" sqref="B19">
      <formula1>3000</formula1>
      <formula2>F6</formula2>
    </dataValidation>
  </dataValidations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'TASAS MODULO 1'!$A$2:$A$9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11"/>
  <sheetViews>
    <sheetView workbookViewId="0">
      <selection activeCell="G18" sqref="G18"/>
    </sheetView>
  </sheetViews>
  <sheetFormatPr baseColWidth="10" defaultRowHeight="15" x14ac:dyDescent="0.25"/>
  <cols>
    <col min="1" max="5" width="19.28515625" style="28" customWidth="1"/>
    <col min="6" max="16384" width="11.42578125" style="28"/>
  </cols>
  <sheetData>
    <row r="1" spans="1:5" ht="60" x14ac:dyDescent="0.25">
      <c r="A1" s="27" t="s">
        <v>6</v>
      </c>
      <c r="B1" s="27" t="s">
        <v>11</v>
      </c>
      <c r="C1" s="27" t="s">
        <v>1</v>
      </c>
      <c r="D1" s="27" t="s">
        <v>2</v>
      </c>
      <c r="E1" s="27" t="s">
        <v>3</v>
      </c>
    </row>
    <row r="2" spans="1:5" ht="15.75" x14ac:dyDescent="0.25">
      <c r="A2" s="29">
        <v>0.05</v>
      </c>
      <c r="B2" s="4">
        <v>1.1349999999999999E-4</v>
      </c>
      <c r="C2" s="4">
        <v>3.1E-6</v>
      </c>
      <c r="D2" s="4">
        <v>2.6000000000000001E-6</v>
      </c>
      <c r="E2" s="4">
        <v>1.8924E-3</v>
      </c>
    </row>
    <row r="3" spans="1:5" ht="15.75" x14ac:dyDescent="0.25">
      <c r="A3" s="29">
        <v>0.1</v>
      </c>
      <c r="B3" s="4">
        <v>1.2219999999999999E-4</v>
      </c>
      <c r="C3" s="4">
        <v>3.4000000000000001E-6</v>
      </c>
      <c r="D3" s="4">
        <v>2.7999999999999999E-6</v>
      </c>
      <c r="E3" s="4">
        <v>2.0381000000000002E-3</v>
      </c>
    </row>
    <row r="4" spans="1:5" ht="15.75" x14ac:dyDescent="0.25">
      <c r="A4" s="29">
        <v>0.15</v>
      </c>
      <c r="B4" s="4">
        <v>1.3239999999999999E-4</v>
      </c>
      <c r="C4" s="4">
        <v>3.7000000000000002E-6</v>
      </c>
      <c r="D4" s="4">
        <v>3.0000000000000001E-6</v>
      </c>
      <c r="E4" s="4">
        <v>2.2082999999999998E-3</v>
      </c>
    </row>
    <row r="5" spans="1:5" ht="15.75" x14ac:dyDescent="0.25">
      <c r="A5" s="29">
        <v>0.2</v>
      </c>
      <c r="B5" s="4">
        <v>1.4449999999999999E-4</v>
      </c>
      <c r="C5" s="4">
        <v>3.9999999999999998E-6</v>
      </c>
      <c r="D5" s="4">
        <v>3.3000000000000002E-6</v>
      </c>
      <c r="E5" s="4">
        <v>2.4093999999999999E-3</v>
      </c>
    </row>
    <row r="6" spans="1:5" ht="15.75" x14ac:dyDescent="0.25">
      <c r="A6" s="29">
        <v>0.25</v>
      </c>
      <c r="B6" s="4">
        <v>1.5899999999999999E-4</v>
      </c>
      <c r="C6" s="4">
        <v>4.4000000000000002E-6</v>
      </c>
      <c r="D6" s="4">
        <v>3.5999999999999998E-6</v>
      </c>
      <c r="E6" s="4">
        <v>2.6508E-3</v>
      </c>
    </row>
    <row r="7" spans="1:5" ht="15.75" x14ac:dyDescent="0.25">
      <c r="A7" s="29">
        <v>0.3</v>
      </c>
      <c r="B7" s="4">
        <v>1.7670000000000001E-4</v>
      </c>
      <c r="C7" s="4">
        <v>4.8999999999999997E-6</v>
      </c>
      <c r="D7" s="4">
        <v>3.9999999999999998E-6</v>
      </c>
      <c r="E7" s="4">
        <v>2.9459999999999998E-3</v>
      </c>
    </row>
    <row r="8" spans="1:5" ht="15.75" x14ac:dyDescent="0.25">
      <c r="A8" s="29">
        <v>0.35</v>
      </c>
      <c r="B8" s="4">
        <v>1.9880000000000001E-4</v>
      </c>
      <c r="C8" s="4">
        <v>5.4999999999999999E-6</v>
      </c>
      <c r="D8" s="4">
        <v>4.5000000000000001E-6</v>
      </c>
      <c r="E8" s="4">
        <v>3.3151999999999999E-3</v>
      </c>
    </row>
    <row r="9" spans="1:5" ht="15.75" x14ac:dyDescent="0.25">
      <c r="A9" s="29">
        <v>0.4</v>
      </c>
      <c r="B9" s="4">
        <v>2.273E-4</v>
      </c>
      <c r="C9" s="4">
        <v>6.2999999999999998E-6</v>
      </c>
      <c r="D9" s="4">
        <v>5.1000000000000003E-6</v>
      </c>
      <c r="E9" s="4">
        <v>3.7900999999999998E-3</v>
      </c>
    </row>
    <row r="10" spans="1:5" x14ac:dyDescent="0.25">
      <c r="A10" s="30"/>
    </row>
    <row r="11" spans="1:5" x14ac:dyDescent="0.25">
      <c r="A11" s="30"/>
    </row>
  </sheetData>
  <sheetProtection algorithmName="SHA-512" hashValue="7k9Zwf0sgrgxe1Px4zURDENh4gfZLWi1ASQTSc1PnsUm5BKqH4l3gWKvMnPH/gVgA3oJlNNx16uxDle0YRrLvw==" saltValue="IwRT4u49M7+KjFrGLqq42Q==" spinCount="100000" sheet="1" objects="1" scenarios="1" selectLockedCells="1" selectUnlockedCells="1"/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9"/>
  <sheetViews>
    <sheetView topLeftCell="A7" workbookViewId="0">
      <selection activeCell="B30" sqref="B30"/>
    </sheetView>
  </sheetViews>
  <sheetFormatPr baseColWidth="10" defaultColWidth="10.85546875" defaultRowHeight="15" x14ac:dyDescent="0.2"/>
  <cols>
    <col min="1" max="1" width="75.140625" style="18" bestFit="1" customWidth="1"/>
    <col min="2" max="2" width="25" style="18" bestFit="1" customWidth="1"/>
    <col min="3" max="3" width="17.140625" style="18" bestFit="1" customWidth="1"/>
    <col min="4" max="4" width="10.85546875" style="18"/>
    <col min="5" max="5" width="35" style="18" bestFit="1" customWidth="1"/>
    <col min="6" max="6" width="11.5703125" style="18" bestFit="1" customWidth="1"/>
    <col min="7" max="7" width="17.140625" style="18" bestFit="1" customWidth="1"/>
    <col min="8" max="16384" width="10.85546875" style="18"/>
  </cols>
  <sheetData>
    <row r="1" spans="1:7" ht="15.75" hidden="1" x14ac:dyDescent="0.25">
      <c r="A1" s="15" t="s">
        <v>4</v>
      </c>
      <c r="B1" s="16" t="s">
        <v>7</v>
      </c>
      <c r="C1" s="16" t="s">
        <v>9</v>
      </c>
      <c r="E1" s="15" t="s">
        <v>24</v>
      </c>
      <c r="F1" s="16" t="s">
        <v>8</v>
      </c>
      <c r="G1" s="16" t="s">
        <v>9</v>
      </c>
    </row>
    <row r="2" spans="1:7" hidden="1" x14ac:dyDescent="0.2">
      <c r="A2" s="11" t="s">
        <v>11</v>
      </c>
      <c r="B2" s="12">
        <f>VLOOKUP(B9,TASASMODULO2[#All],2,0)</f>
        <v>2.273E-4</v>
      </c>
      <c r="C2" s="13">
        <f>B2/$B$6</f>
        <v>5.6418784749801429E-2</v>
      </c>
      <c r="E2" s="19">
        <v>20000000</v>
      </c>
      <c r="F2" s="20">
        <f>E2*B2</f>
        <v>4546</v>
      </c>
      <c r="G2" s="21">
        <f>IFERROR(F2/$F$6,0)</f>
        <v>9.7314917398953996E-2</v>
      </c>
    </row>
    <row r="3" spans="1:7" hidden="1" x14ac:dyDescent="0.2">
      <c r="A3" s="11" t="s">
        <v>1</v>
      </c>
      <c r="B3" s="12">
        <f>VLOOKUP(B9,TASASMODULO2[#All],3,0)</f>
        <v>6.2999999999999998E-6</v>
      </c>
      <c r="C3" s="13">
        <f t="shared" ref="C3:C5" si="0">B3/$B$6</f>
        <v>1.5637410643367753E-3</v>
      </c>
      <c r="E3" s="19">
        <v>20000000</v>
      </c>
      <c r="F3" s="20">
        <f t="shared" ref="F3:F5" si="1">E3*B3</f>
        <v>126</v>
      </c>
      <c r="G3" s="21">
        <f t="shared" ref="G3:G5" si="2">IFERROR(F3/$F$6,0)</f>
        <v>2.6972458407981091E-3</v>
      </c>
    </row>
    <row r="4" spans="1:7" hidden="1" x14ac:dyDescent="0.2">
      <c r="A4" s="11" t="s">
        <v>2</v>
      </c>
      <c r="B4" s="12">
        <f>VLOOKUP(B9,TASASMODULO2[#All],4,0)</f>
        <v>5.1000000000000003E-6</v>
      </c>
      <c r="C4" s="13">
        <f t="shared" si="0"/>
        <v>1.2658856235107229E-3</v>
      </c>
      <c r="E4" s="19">
        <v>20000000</v>
      </c>
      <c r="F4" s="20">
        <f t="shared" si="1"/>
        <v>102</v>
      </c>
      <c r="G4" s="21">
        <f t="shared" si="2"/>
        <v>2.183484728265136E-3</v>
      </c>
    </row>
    <row r="5" spans="1:7" hidden="1" x14ac:dyDescent="0.2">
      <c r="A5" s="11" t="s">
        <v>3</v>
      </c>
      <c r="B5" s="12">
        <f>VLOOKUP(B9,TASASMODULO2[#All],5,0)</f>
        <v>3.7900999999999998E-3</v>
      </c>
      <c r="C5" s="13">
        <f t="shared" si="0"/>
        <v>0.94075158856235108</v>
      </c>
      <c r="E5" s="19">
        <f>PRIMAS!K44*15</f>
        <v>11065755</v>
      </c>
      <c r="F5" s="20">
        <f t="shared" si="1"/>
        <v>41940.318025499997</v>
      </c>
      <c r="G5" s="21">
        <f t="shared" si="2"/>
        <v>0.89780435203198272</v>
      </c>
    </row>
    <row r="6" spans="1:7" ht="15.75" hidden="1" x14ac:dyDescent="0.25">
      <c r="B6" s="22">
        <f>SUM(B2:B5)</f>
        <v>4.0287999999999999E-3</v>
      </c>
      <c r="F6" s="23">
        <f>SUM(F2:F5)</f>
        <v>46714.318025499997</v>
      </c>
      <c r="G6" s="24"/>
    </row>
    <row r="9" spans="1:7" ht="15.75" x14ac:dyDescent="0.2">
      <c r="A9" s="10" t="s">
        <v>25</v>
      </c>
      <c r="B9" s="26">
        <v>0.4</v>
      </c>
    </row>
    <row r="13" spans="1:7" ht="15.75" x14ac:dyDescent="0.25">
      <c r="A13" s="15" t="s">
        <v>4</v>
      </c>
      <c r="B13" s="15" t="s">
        <v>5</v>
      </c>
    </row>
    <row r="14" spans="1:7" ht="15.75" x14ac:dyDescent="0.25">
      <c r="A14" s="10" t="s">
        <v>11</v>
      </c>
      <c r="B14" s="25">
        <f>IF(E2&lt;IFERROR(MROUND(($B$19*G2)/($B$6*C2),1000),0),E2,IFERROR(MROUND(($B$19*G2)/($B$6*C2),1000),0))</f>
        <v>2355000</v>
      </c>
    </row>
    <row r="15" spans="1:7" ht="15.75" x14ac:dyDescent="0.25">
      <c r="A15" s="10" t="s">
        <v>1</v>
      </c>
      <c r="B15" s="25">
        <f t="shared" ref="B15:B17" si="3">IF(E3&lt;IFERROR(MROUND(($B$19*G3)/($B$6*C3),1000),0),E3,IFERROR(MROUND(($B$19*G3)/($B$6*C3),1000),0))</f>
        <v>2355000</v>
      </c>
    </row>
    <row r="16" spans="1:7" ht="15.75" x14ac:dyDescent="0.25">
      <c r="A16" s="10" t="s">
        <v>2</v>
      </c>
      <c r="B16" s="25">
        <f t="shared" si="3"/>
        <v>2355000</v>
      </c>
    </row>
    <row r="17" spans="1:2" ht="15.75" x14ac:dyDescent="0.25">
      <c r="A17" s="10" t="s">
        <v>3</v>
      </c>
      <c r="B17" s="25">
        <f t="shared" si="3"/>
        <v>1303000</v>
      </c>
    </row>
    <row r="19" spans="1:2" ht="15.75" x14ac:dyDescent="0.25">
      <c r="A19" s="10" t="s">
        <v>8</v>
      </c>
      <c r="B19" s="14">
        <v>5500</v>
      </c>
    </row>
  </sheetData>
  <sheetProtection algorithmName="SHA-512" hashValue="GcaO8JH29oY+hyuYfTXMlV9GQ2zSh5slBG+Gnmvo6TljKjqPG3eBCWRaf6GsRrXXi9Ct27fwcG4nLW/JHAE4OA==" saltValue="okT9DT12gbYwkrE+nLJrbA==" spinCount="100000" sheet="1" objects="1" scenarios="1"/>
  <dataValidations count="3">
    <dataValidation type="whole" allowBlank="1" showInputMessage="1" showErrorMessage="1" errorTitle="PRIMA POR ALUMNO" error="EL VALOR INGRESADO NO ESTA AUTORIZADO, FAVOR VOLVER A INTENTAR" sqref="B19">
      <formula1>3000</formula1>
      <formula2>F6</formula2>
    </dataValidation>
    <dataValidation type="whole" allowBlank="1" showInputMessage="1" showErrorMessage="1" errorTitle="VALORES PERMITIDOS" error="ENTRE 500.000 Y 11.065.755_x000a__x000a_FAVOR VOLVER A INTENTAR" sqref="E5">
      <formula1>500000</formula1>
      <formula2>11065755</formula2>
    </dataValidation>
    <dataValidation type="whole" allowBlank="1" showInputMessage="1" showErrorMessage="1" errorTitle="VALORES PERMITIDOS" error="ENTRE 500.000 Y 20.000.000_x000a__x000a_FAVOR VOLVER A INTENTAR" sqref="E2:E4">
      <formula1>500000</formula1>
      <formula2>20000000</formula2>
    </dataValidation>
  </dataValidations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'TASAS MODULO 1'!$A$2:$A$9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11"/>
  <sheetViews>
    <sheetView workbookViewId="0">
      <selection sqref="A1:XFD1048576"/>
    </sheetView>
  </sheetViews>
  <sheetFormatPr baseColWidth="10" defaultRowHeight="15" x14ac:dyDescent="0.25"/>
  <cols>
    <col min="1" max="1" width="15" style="28" bestFit="1" customWidth="1"/>
    <col min="2" max="2" width="16.5703125" style="28" bestFit="1" customWidth="1"/>
    <col min="3" max="3" width="22.5703125" style="28" bestFit="1" customWidth="1"/>
    <col min="4" max="4" width="22.140625" style="28" bestFit="1" customWidth="1"/>
    <col min="5" max="5" width="23.7109375" style="28" bestFit="1" customWidth="1"/>
    <col min="6" max="6" width="20.28515625" style="28" bestFit="1" customWidth="1"/>
    <col min="7" max="7" width="18.7109375" style="28" bestFit="1" customWidth="1"/>
    <col min="8" max="8" width="15.5703125" style="28" bestFit="1" customWidth="1"/>
    <col min="9" max="9" width="15.42578125" style="28" bestFit="1" customWidth="1"/>
    <col min="10" max="10" width="19.85546875" style="28" bestFit="1" customWidth="1"/>
    <col min="11" max="11" width="17.140625" style="28" bestFit="1" customWidth="1"/>
    <col min="12" max="12" width="20" style="28" bestFit="1" customWidth="1"/>
    <col min="13" max="16384" width="11.42578125" style="28"/>
  </cols>
  <sheetData>
    <row r="1" spans="1:12" ht="60" x14ac:dyDescent="0.25">
      <c r="A1" s="27" t="s">
        <v>6</v>
      </c>
      <c r="B1" s="27" t="s">
        <v>11</v>
      </c>
      <c r="C1" s="27" t="s">
        <v>0</v>
      </c>
      <c r="D1" s="27" t="s">
        <v>1</v>
      </c>
      <c r="E1" s="27" t="s">
        <v>2</v>
      </c>
      <c r="F1" s="27" t="s">
        <v>15</v>
      </c>
      <c r="G1" s="27" t="s">
        <v>3</v>
      </c>
      <c r="H1" s="27" t="s">
        <v>16</v>
      </c>
      <c r="I1" s="27" t="s">
        <v>17</v>
      </c>
      <c r="J1" s="27" t="s">
        <v>18</v>
      </c>
      <c r="K1" s="27" t="s">
        <v>19</v>
      </c>
      <c r="L1" s="27" t="s">
        <v>20</v>
      </c>
    </row>
    <row r="2" spans="1:12" ht="15.75" x14ac:dyDescent="0.25">
      <c r="A2" s="29">
        <v>0.05</v>
      </c>
      <c r="B2" s="4">
        <v>0</v>
      </c>
      <c r="C2" s="4">
        <v>1.5229999999999999E-4</v>
      </c>
      <c r="D2" s="4">
        <v>3.1E-6</v>
      </c>
      <c r="E2" s="4">
        <v>2.6000000000000001E-6</v>
      </c>
      <c r="F2" s="4">
        <v>9.9999999999999995E-7</v>
      </c>
      <c r="G2" s="4">
        <v>1.8924E-3</v>
      </c>
      <c r="H2" s="4">
        <v>1.13E-4</v>
      </c>
      <c r="I2" s="4">
        <v>6.7000000000000002E-5</v>
      </c>
      <c r="J2" s="4">
        <v>8.6000000000000007E-6</v>
      </c>
      <c r="K2" s="4">
        <v>9.0000000000000006E-5</v>
      </c>
      <c r="L2" s="4">
        <v>0</v>
      </c>
    </row>
    <row r="3" spans="1:12" ht="15.75" x14ac:dyDescent="0.25">
      <c r="A3" s="29">
        <v>0.1</v>
      </c>
      <c r="B3" s="4">
        <v>0</v>
      </c>
      <c r="C3" s="4">
        <v>1.64E-4</v>
      </c>
      <c r="D3" s="4">
        <v>3.4000000000000001E-6</v>
      </c>
      <c r="E3" s="4">
        <v>2.7999999999999999E-6</v>
      </c>
      <c r="F3" s="4">
        <v>1.1000000000000001E-6</v>
      </c>
      <c r="G3" s="4">
        <v>2.0381000000000002E-3</v>
      </c>
      <c r="H3" s="4">
        <v>1.217E-4</v>
      </c>
      <c r="I3" s="4">
        <v>7.2000000000000002E-5</v>
      </c>
      <c r="J3" s="4">
        <v>9.2E-6</v>
      </c>
      <c r="K3" s="4">
        <v>9.7E-5</v>
      </c>
      <c r="L3" s="4">
        <v>0</v>
      </c>
    </row>
    <row r="4" spans="1:12" ht="15.75" x14ac:dyDescent="0.25">
      <c r="A4" s="29">
        <v>0.15</v>
      </c>
      <c r="B4" s="4">
        <v>0</v>
      </c>
      <c r="C4" s="4">
        <v>1.7770000000000001E-4</v>
      </c>
      <c r="D4" s="4">
        <v>3.7000000000000002E-6</v>
      </c>
      <c r="E4" s="4">
        <v>3.0000000000000001E-6</v>
      </c>
      <c r="F4" s="4">
        <v>1.1999999999999999E-6</v>
      </c>
      <c r="G4" s="4">
        <v>2.2082999999999998E-3</v>
      </c>
      <c r="H4" s="4">
        <v>1.3180000000000001E-4</v>
      </c>
      <c r="I4" s="4">
        <v>7.7999999999999999E-5</v>
      </c>
      <c r="J4" s="4">
        <v>1.0000000000000001E-5</v>
      </c>
      <c r="K4" s="4">
        <v>1.05E-4</v>
      </c>
      <c r="L4" s="4">
        <v>0</v>
      </c>
    </row>
    <row r="5" spans="1:12" ht="15.75" x14ac:dyDescent="0.25">
      <c r="A5" s="29">
        <v>0.2</v>
      </c>
      <c r="B5" s="4">
        <v>0</v>
      </c>
      <c r="C5" s="4">
        <v>1.939E-4</v>
      </c>
      <c r="D5" s="4">
        <v>3.9999999999999998E-6</v>
      </c>
      <c r="E5" s="4">
        <v>3.3000000000000002E-6</v>
      </c>
      <c r="F5" s="4">
        <v>1.3E-6</v>
      </c>
      <c r="G5" s="4">
        <v>2.4093999999999999E-3</v>
      </c>
      <c r="H5" s="4">
        <v>1.438E-4</v>
      </c>
      <c r="I5" s="4">
        <v>8.5000000000000006E-5</v>
      </c>
      <c r="J5" s="4">
        <v>1.0900000000000001E-5</v>
      </c>
      <c r="K5" s="4">
        <v>1.1400000000000001E-4</v>
      </c>
      <c r="L5" s="4">
        <v>0</v>
      </c>
    </row>
    <row r="6" spans="1:12" ht="15.75" x14ac:dyDescent="0.25">
      <c r="A6" s="29">
        <v>0.25</v>
      </c>
      <c r="B6" s="4">
        <v>0</v>
      </c>
      <c r="C6" s="4">
        <v>2.1340000000000001E-4</v>
      </c>
      <c r="D6" s="4">
        <v>4.4000000000000002E-6</v>
      </c>
      <c r="E6" s="4">
        <v>3.5999999999999998E-6</v>
      </c>
      <c r="F6" s="4">
        <v>1.5E-6</v>
      </c>
      <c r="G6" s="4">
        <v>2.6508E-3</v>
      </c>
      <c r="H6" s="4">
        <v>1.583E-4</v>
      </c>
      <c r="I6" s="4">
        <v>9.3999999999999994E-5</v>
      </c>
      <c r="J6" s="4">
        <v>1.2E-5</v>
      </c>
      <c r="K6" s="4">
        <v>1.26E-4</v>
      </c>
      <c r="L6" s="4">
        <v>0</v>
      </c>
    </row>
    <row r="7" spans="1:12" ht="15.75" x14ac:dyDescent="0.25">
      <c r="A7" s="29">
        <v>0.3</v>
      </c>
      <c r="B7" s="4">
        <v>0</v>
      </c>
      <c r="C7" s="4">
        <v>2.3709999999999999E-4</v>
      </c>
      <c r="D7" s="4">
        <v>4.8999999999999997E-6</v>
      </c>
      <c r="E7" s="4">
        <v>3.9999999999999998E-6</v>
      </c>
      <c r="F7" s="4">
        <v>1.5999999999999999E-6</v>
      </c>
      <c r="G7" s="4">
        <v>2.9459999999999998E-3</v>
      </c>
      <c r="H7" s="4">
        <v>1.7589999999999999E-4</v>
      </c>
      <c r="I7" s="4">
        <v>1.0399999999999999E-4</v>
      </c>
      <c r="J7" s="4">
        <v>1.34E-5</v>
      </c>
      <c r="K7" s="4">
        <v>1.3999999999999999E-4</v>
      </c>
      <c r="L7" s="4">
        <v>0</v>
      </c>
    </row>
    <row r="8" spans="1:12" ht="15.75" x14ac:dyDescent="0.25">
      <c r="A8" s="29">
        <v>0.35</v>
      </c>
      <c r="B8" s="4">
        <v>0</v>
      </c>
      <c r="C8" s="4">
        <v>2.6679999999999998E-4</v>
      </c>
      <c r="D8" s="4">
        <v>5.4999999999999999E-6</v>
      </c>
      <c r="E8" s="4">
        <v>4.5000000000000001E-6</v>
      </c>
      <c r="F8" s="4">
        <v>1.7999999999999999E-6</v>
      </c>
      <c r="G8" s="4">
        <v>3.3151999999999999E-3</v>
      </c>
      <c r="H8" s="4">
        <v>1.9790000000000001E-4</v>
      </c>
      <c r="I8" s="4">
        <v>1.17E-4</v>
      </c>
      <c r="J8" s="4">
        <v>1.5E-5</v>
      </c>
      <c r="K8" s="4">
        <v>1.5699999999999999E-4</v>
      </c>
      <c r="L8" s="4">
        <v>0</v>
      </c>
    </row>
    <row r="9" spans="1:12" ht="15.75" x14ac:dyDescent="0.25">
      <c r="A9" s="29">
        <v>0.4</v>
      </c>
      <c r="B9" s="4">
        <v>0</v>
      </c>
      <c r="C9" s="4">
        <v>3.0509999999999999E-4</v>
      </c>
      <c r="D9" s="4">
        <v>6.2999999999999998E-6</v>
      </c>
      <c r="E9" s="4">
        <v>5.1000000000000003E-6</v>
      </c>
      <c r="F9" s="4">
        <v>2.0999999999999998E-6</v>
      </c>
      <c r="G9" s="4">
        <v>3.7900999999999998E-3</v>
      </c>
      <c r="H9" s="4">
        <v>2.263E-4</v>
      </c>
      <c r="I9" s="4">
        <v>1.34E-4</v>
      </c>
      <c r="J9" s="4">
        <v>1.7200000000000001E-5</v>
      </c>
      <c r="K9" s="4">
        <v>1.8000000000000001E-4</v>
      </c>
      <c r="L9" s="4">
        <v>0</v>
      </c>
    </row>
    <row r="10" spans="1:12" x14ac:dyDescent="0.25">
      <c r="A10" s="30"/>
    </row>
    <row r="11" spans="1:12" x14ac:dyDescent="0.25">
      <c r="A11" s="30"/>
    </row>
  </sheetData>
  <sheetProtection algorithmName="SHA-512" hashValue="W+8j9KTRVxtcS5Wt7sjFunlFyXn0B0d+SHoOzAE2RwL8oB7R8LGiVill/7JuJlWdVdhYjATraQJF1odnXaSd5A==" saltValue="aYpCm+ocCxkcnLYGC+bgSw==" spinCount="100000" sheet="1" objects="1" scenarios="1" selectLockedCells="1" selectUnlockedCells="1"/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M34"/>
  <sheetViews>
    <sheetView topLeftCell="A14" workbookViewId="0">
      <selection activeCell="B47" sqref="B47"/>
    </sheetView>
  </sheetViews>
  <sheetFormatPr baseColWidth="10" defaultColWidth="10.85546875" defaultRowHeight="15" x14ac:dyDescent="0.2"/>
  <cols>
    <col min="1" max="1" width="75.140625" style="18" bestFit="1" customWidth="1"/>
    <col min="2" max="2" width="25" style="18" bestFit="1" customWidth="1"/>
    <col min="3" max="3" width="26" style="18" hidden="1" customWidth="1"/>
    <col min="4" max="4" width="0" style="18" hidden="1" customWidth="1"/>
    <col min="5" max="5" width="35" style="18" hidden="1" customWidth="1"/>
    <col min="6" max="6" width="11.5703125" style="18" hidden="1" customWidth="1"/>
    <col min="7" max="7" width="27.42578125" style="18" hidden="1" customWidth="1"/>
    <col min="8" max="8" width="39.85546875" style="18" hidden="1" customWidth="1"/>
    <col min="9" max="9" width="11.5703125" style="18" hidden="1" customWidth="1"/>
    <col min="10" max="10" width="27.42578125" style="18" hidden="1" customWidth="1"/>
    <col min="11" max="11" width="14.7109375" style="18" hidden="1" customWidth="1"/>
    <col min="12" max="12" width="15.42578125" style="18" hidden="1" customWidth="1"/>
    <col min="13" max="13" width="16" style="18" bestFit="1" customWidth="1"/>
    <col min="14" max="16384" width="10.85546875" style="18"/>
  </cols>
  <sheetData>
    <row r="1" spans="1:13" ht="15.75" hidden="1" x14ac:dyDescent="0.25">
      <c r="A1" s="15" t="s">
        <v>4</v>
      </c>
      <c r="B1" s="16" t="s">
        <v>7</v>
      </c>
      <c r="C1" s="16" t="s">
        <v>9</v>
      </c>
      <c r="E1" s="15" t="s">
        <v>24</v>
      </c>
      <c r="F1" s="16" t="s">
        <v>8</v>
      </c>
      <c r="G1" s="16" t="s">
        <v>26</v>
      </c>
      <c r="H1" s="15" t="s">
        <v>28</v>
      </c>
      <c r="I1" s="16" t="s">
        <v>8</v>
      </c>
      <c r="J1" s="16" t="s">
        <v>7</v>
      </c>
      <c r="L1" s="16" t="s">
        <v>8</v>
      </c>
      <c r="M1" s="16" t="s">
        <v>27</v>
      </c>
    </row>
    <row r="2" spans="1:13" hidden="1" x14ac:dyDescent="0.2">
      <c r="A2" s="11" t="s">
        <v>11</v>
      </c>
      <c r="B2" s="12">
        <f>VLOOKUP(B16,TASASMODULO3[#All],2,0)</f>
        <v>0</v>
      </c>
      <c r="C2" s="31">
        <f>B2/$B$13</f>
        <v>0</v>
      </c>
      <c r="E2" s="19">
        <v>20000000</v>
      </c>
      <c r="F2" s="20">
        <f t="shared" ref="F2:F12" si="0">E2*B2</f>
        <v>0</v>
      </c>
      <c r="G2" s="39">
        <f>IFERROR(F2/$F$13,0)</f>
        <v>0</v>
      </c>
      <c r="H2" s="19">
        <v>20000000</v>
      </c>
      <c r="I2" s="20">
        <f t="shared" ref="I2:I12" si="1">H2*B2</f>
        <v>0</v>
      </c>
      <c r="J2" s="39">
        <f>I2/$I$13</f>
        <v>0</v>
      </c>
      <c r="L2" s="20">
        <v>3000</v>
      </c>
      <c r="M2" s="20">
        <v>1000000</v>
      </c>
    </row>
    <row r="3" spans="1:13" hidden="1" x14ac:dyDescent="0.2">
      <c r="A3" s="11" t="s">
        <v>0</v>
      </c>
      <c r="B3" s="12">
        <f>VLOOKUP(B16,TASASMODULO3[#All],3,0)</f>
        <v>2.6679999999999998E-4</v>
      </c>
      <c r="C3" s="31">
        <f t="shared" ref="C3:C12" si="2">B3/$B$13</f>
        <v>6.5380939544685948E-2</v>
      </c>
      <c r="E3" s="19">
        <v>20000000</v>
      </c>
      <c r="F3" s="20">
        <f t="shared" si="0"/>
        <v>5336</v>
      </c>
      <c r="G3" s="39">
        <f t="shared" ref="G3:G5" si="3">IFERROR(F3/$F$13,0)</f>
        <v>0.11692383602844868</v>
      </c>
      <c r="H3" s="19">
        <v>20000000</v>
      </c>
      <c r="I3" s="20">
        <f t="shared" si="1"/>
        <v>5336</v>
      </c>
      <c r="J3" s="39">
        <f t="shared" ref="J3:J12" si="4">I3/$I$13</f>
        <v>0.11893783372517346</v>
      </c>
      <c r="L3" s="20">
        <v>6001</v>
      </c>
      <c r="M3" s="20">
        <v>2000000</v>
      </c>
    </row>
    <row r="4" spans="1:13" hidden="1" x14ac:dyDescent="0.2">
      <c r="A4" s="11" t="s">
        <v>1</v>
      </c>
      <c r="B4" s="12">
        <f>VLOOKUP(B16,TASASMODULO3[#All],4,0)</f>
        <v>5.4999999999999999E-6</v>
      </c>
      <c r="C4" s="31">
        <f t="shared" si="2"/>
        <v>1.3478079741220867E-3</v>
      </c>
      <c r="E4" s="19">
        <v>20000000</v>
      </c>
      <c r="F4" s="20">
        <f t="shared" si="0"/>
        <v>110</v>
      </c>
      <c r="G4" s="39">
        <f t="shared" si="3"/>
        <v>2.4103489436149467E-3</v>
      </c>
      <c r="H4" s="19">
        <v>20000000</v>
      </c>
      <c r="I4" s="20">
        <f t="shared" si="1"/>
        <v>110</v>
      </c>
      <c r="J4" s="39">
        <f t="shared" si="4"/>
        <v>2.4518668871381334E-3</v>
      </c>
      <c r="L4" s="20">
        <v>15001</v>
      </c>
      <c r="M4" s="20">
        <v>3000000</v>
      </c>
    </row>
    <row r="5" spans="1:13" hidden="1" x14ac:dyDescent="0.2">
      <c r="A5" s="11" t="s">
        <v>2</v>
      </c>
      <c r="B5" s="12">
        <f>VLOOKUP(B16,TASASMODULO3[#All],5,0)</f>
        <v>4.5000000000000001E-6</v>
      </c>
      <c r="C5" s="31">
        <f t="shared" si="2"/>
        <v>1.1027519788271618E-3</v>
      </c>
      <c r="E5" s="19">
        <v>20000000</v>
      </c>
      <c r="F5" s="20">
        <f t="shared" si="0"/>
        <v>90</v>
      </c>
      <c r="G5" s="39">
        <f t="shared" si="3"/>
        <v>1.9721036811395018E-3</v>
      </c>
      <c r="H5" s="19">
        <v>20000000</v>
      </c>
      <c r="I5" s="20">
        <f t="shared" si="1"/>
        <v>90</v>
      </c>
      <c r="J5" s="39">
        <f t="shared" si="4"/>
        <v>2.0060729076584729E-3</v>
      </c>
      <c r="L5" s="20">
        <v>24001</v>
      </c>
      <c r="M5" s="20">
        <v>4000000</v>
      </c>
    </row>
    <row r="6" spans="1:13" hidden="1" x14ac:dyDescent="0.2">
      <c r="A6" s="11" t="s">
        <v>15</v>
      </c>
      <c r="B6" s="12">
        <f>VLOOKUP(B16,TASASMODULO3[#All],6,0)</f>
        <v>1.7999999999999999E-6</v>
      </c>
      <c r="C6" s="31">
        <f t="shared" si="2"/>
        <v>4.4110079153086471E-4</v>
      </c>
      <c r="E6" s="19">
        <f>24*PRIMAS!K44</f>
        <v>17705208</v>
      </c>
      <c r="F6" s="20">
        <f t="shared" si="0"/>
        <v>31.869374399999998</v>
      </c>
      <c r="G6" s="39">
        <f t="shared" ref="G6:G12" si="5">IFERROR(F6/$F$13,0)</f>
        <v>6.9833011744281105E-4</v>
      </c>
      <c r="H6" s="40">
        <f>VLOOKUP(B34,L9:M13,2,1)</f>
        <v>9000000</v>
      </c>
      <c r="I6" s="20">
        <f t="shared" si="1"/>
        <v>16.2</v>
      </c>
      <c r="J6" s="39">
        <f t="shared" si="4"/>
        <v>3.6109312337852511E-4</v>
      </c>
      <c r="L6" s="20">
        <v>33001</v>
      </c>
      <c r="M6" s="20">
        <v>5000000</v>
      </c>
    </row>
    <row r="7" spans="1:13" hidden="1" x14ac:dyDescent="0.2">
      <c r="A7" s="11" t="s">
        <v>3</v>
      </c>
      <c r="B7" s="12">
        <f>VLOOKUP(B16,TASASMODULO3[#All],7,0)</f>
        <v>3.3151999999999999E-3</v>
      </c>
      <c r="C7" s="31">
        <f t="shared" si="2"/>
        <v>0.81240963560173485</v>
      </c>
      <c r="E7" s="19">
        <f>15*PRIMAS!K44</f>
        <v>11065755</v>
      </c>
      <c r="F7" s="20">
        <f t="shared" si="0"/>
        <v>36685.190975999998</v>
      </c>
      <c r="G7" s="39">
        <f t="shared" si="5"/>
        <v>0.80385555741194692</v>
      </c>
      <c r="H7" s="19">
        <f>15*PRIMAS!K44</f>
        <v>11065755</v>
      </c>
      <c r="I7" s="20">
        <f t="shared" si="1"/>
        <v>36685.190975999998</v>
      </c>
      <c r="J7" s="39">
        <f t="shared" si="4"/>
        <v>0.8177018636581187</v>
      </c>
      <c r="L7" s="20">
        <v>42001</v>
      </c>
      <c r="M7" s="20">
        <f>8*PRIMAS!K44</f>
        <v>5901736</v>
      </c>
    </row>
    <row r="8" spans="1:13" hidden="1" x14ac:dyDescent="0.2">
      <c r="A8" s="11" t="s">
        <v>16</v>
      </c>
      <c r="B8" s="12">
        <f>VLOOKUP(B16,TASASMODULO3[#All],8,0)</f>
        <v>1.9790000000000001E-4</v>
      </c>
      <c r="C8" s="31">
        <f t="shared" si="2"/>
        <v>4.8496581468865631E-2</v>
      </c>
      <c r="E8" s="19">
        <f>15*PRIMAS!K44</f>
        <v>11065755</v>
      </c>
      <c r="F8" s="20">
        <f t="shared" si="0"/>
        <v>2189.9129145000002</v>
      </c>
      <c r="G8" s="39">
        <f t="shared" si="5"/>
        <v>4.798594800067095E-2</v>
      </c>
      <c r="H8" s="19">
        <f>15*PRIMAS!K44</f>
        <v>11065755</v>
      </c>
      <c r="I8" s="20">
        <f t="shared" si="1"/>
        <v>2189.9129145000002</v>
      </c>
      <c r="J8" s="39">
        <f t="shared" si="4"/>
        <v>4.8812499643442843E-2</v>
      </c>
    </row>
    <row r="9" spans="1:13" ht="15.75" hidden="1" x14ac:dyDescent="0.2">
      <c r="A9" s="11" t="s">
        <v>17</v>
      </c>
      <c r="B9" s="12">
        <f>VLOOKUP(B16,TASASMODULO3[#All],9,0)</f>
        <v>1.17E-4</v>
      </c>
      <c r="C9" s="31">
        <f t="shared" si="2"/>
        <v>2.867155144950621E-2</v>
      </c>
      <c r="E9" s="41">
        <v>1000000</v>
      </c>
      <c r="F9" s="20">
        <f t="shared" si="0"/>
        <v>117</v>
      </c>
      <c r="G9" s="39">
        <f t="shared" si="5"/>
        <v>2.5637347854813521E-3</v>
      </c>
      <c r="H9" s="42">
        <f>H7*10%</f>
        <v>1106575.5</v>
      </c>
      <c r="I9" s="20">
        <f t="shared" si="1"/>
        <v>129.4693335</v>
      </c>
      <c r="J9" s="39">
        <f t="shared" si="4"/>
        <v>2.8858324700772172E-3</v>
      </c>
      <c r="L9" s="16" t="s">
        <v>8</v>
      </c>
      <c r="M9" s="16" t="s">
        <v>27</v>
      </c>
    </row>
    <row r="10" spans="1:13" hidden="1" x14ac:dyDescent="0.2">
      <c r="A10" s="11" t="s">
        <v>18</v>
      </c>
      <c r="B10" s="12">
        <f>VLOOKUP(B16,TASASMODULO3[#All],10,0)</f>
        <v>1.5E-5</v>
      </c>
      <c r="C10" s="31">
        <f t="shared" si="2"/>
        <v>3.6758399294238731E-3</v>
      </c>
      <c r="E10" s="41">
        <v>10000000</v>
      </c>
      <c r="F10" s="20">
        <f t="shared" si="0"/>
        <v>150</v>
      </c>
      <c r="G10" s="39">
        <f t="shared" si="5"/>
        <v>3.286839468565836E-3</v>
      </c>
      <c r="H10" s="41">
        <v>10000000</v>
      </c>
      <c r="I10" s="20">
        <f t="shared" si="1"/>
        <v>150</v>
      </c>
      <c r="J10" s="39">
        <f t="shared" si="4"/>
        <v>3.3434548460974547E-3</v>
      </c>
      <c r="L10" s="20">
        <v>3000</v>
      </c>
      <c r="M10" s="20">
        <v>9000000</v>
      </c>
    </row>
    <row r="11" spans="1:13" hidden="1" x14ac:dyDescent="0.2">
      <c r="A11" s="11" t="s">
        <v>19</v>
      </c>
      <c r="B11" s="12">
        <f>VLOOKUP(B16,TASASMODULO3[#All],11,0)</f>
        <v>1.5699999999999999E-4</v>
      </c>
      <c r="C11" s="31">
        <f t="shared" si="2"/>
        <v>3.8473791261303202E-2</v>
      </c>
      <c r="E11" s="41">
        <f>8*PRIMAS!K44</f>
        <v>5901736</v>
      </c>
      <c r="F11" s="20">
        <f t="shared" si="0"/>
        <v>926.57255199999997</v>
      </c>
      <c r="G11" s="39">
        <f t="shared" si="5"/>
        <v>2.0303301562689138E-2</v>
      </c>
      <c r="H11" s="43">
        <f>VLOOKUP(B34,L1:M7,2,1)</f>
        <v>1000000</v>
      </c>
      <c r="I11" s="20">
        <f t="shared" si="1"/>
        <v>157</v>
      </c>
      <c r="J11" s="39">
        <f t="shared" si="4"/>
        <v>3.499482738915336E-3</v>
      </c>
      <c r="L11" s="20">
        <v>8001</v>
      </c>
      <c r="M11" s="20">
        <v>12000000</v>
      </c>
    </row>
    <row r="12" spans="1:13" hidden="1" x14ac:dyDescent="0.2">
      <c r="A12" s="11" t="s">
        <v>20</v>
      </c>
      <c r="B12" s="12">
        <f>VLOOKUP(B16,TASASMODULO3[#All],12,0)</f>
        <v>0</v>
      </c>
      <c r="C12" s="31">
        <f t="shared" si="2"/>
        <v>0</v>
      </c>
      <c r="E12" s="41">
        <f>8*PRIMAS!K44</f>
        <v>5901736</v>
      </c>
      <c r="F12" s="20">
        <f t="shared" si="0"/>
        <v>0</v>
      </c>
      <c r="G12" s="39">
        <f t="shared" si="5"/>
        <v>0</v>
      </c>
      <c r="H12" s="41">
        <f>H11</f>
        <v>1000000</v>
      </c>
      <c r="I12" s="20">
        <f t="shared" si="1"/>
        <v>0</v>
      </c>
      <c r="J12" s="39">
        <f t="shared" si="4"/>
        <v>0</v>
      </c>
      <c r="L12" s="20">
        <v>13001</v>
      </c>
      <c r="M12" s="20">
        <v>15000000</v>
      </c>
    </row>
    <row r="13" spans="1:13" ht="15.75" hidden="1" x14ac:dyDescent="0.25">
      <c r="B13" s="22">
        <f>SUM(B2:B12)</f>
        <v>4.0807000000000005E-3</v>
      </c>
      <c r="C13" s="44">
        <f>SUM(C2:C12)</f>
        <v>0.99999999999999978</v>
      </c>
      <c r="F13" s="23">
        <f>SUM(F2:F12)</f>
        <v>45636.54581689999</v>
      </c>
      <c r="G13" s="45">
        <f>SUM(G2:G12)</f>
        <v>1</v>
      </c>
      <c r="I13" s="23">
        <f>SUM(I2:I12)</f>
        <v>44863.77322399999</v>
      </c>
      <c r="J13" s="45">
        <f>SUM(J2:J12)</f>
        <v>1.0000000000000002</v>
      </c>
      <c r="L13" s="20">
        <v>18001</v>
      </c>
      <c r="M13" s="20">
        <f>24*PRIMAS!K44</f>
        <v>17705208</v>
      </c>
    </row>
    <row r="16" spans="1:13" ht="15.75" x14ac:dyDescent="0.25">
      <c r="A16" s="10" t="s">
        <v>25</v>
      </c>
      <c r="B16" s="26">
        <v>0.35</v>
      </c>
      <c r="E16" s="15" t="s">
        <v>24</v>
      </c>
      <c r="F16" s="16" t="s">
        <v>8</v>
      </c>
      <c r="G16" s="16" t="s">
        <v>26</v>
      </c>
      <c r="H16" s="15" t="s">
        <v>28</v>
      </c>
      <c r="I16" s="16" t="s">
        <v>8</v>
      </c>
      <c r="J16" s="16" t="s">
        <v>7</v>
      </c>
    </row>
    <row r="17" spans="1:13" x14ac:dyDescent="0.2">
      <c r="E17" s="19">
        <f>E18</f>
        <v>1972000</v>
      </c>
      <c r="F17" s="20">
        <f>E17*B2</f>
        <v>0</v>
      </c>
      <c r="G17" s="39">
        <f>IFERROR(F17/$F$28,0)</f>
        <v>0</v>
      </c>
      <c r="H17" s="19">
        <f>E17</f>
        <v>1972000</v>
      </c>
      <c r="I17" s="46">
        <f>H17*B2</f>
        <v>0</v>
      </c>
      <c r="J17" s="39">
        <f>IFERROR(I17/$I$28,0)</f>
        <v>0</v>
      </c>
      <c r="K17" s="47">
        <f>H17*$L$30</f>
        <v>1937515.6830438899</v>
      </c>
      <c r="L17" s="47"/>
    </row>
    <row r="18" spans="1:13" x14ac:dyDescent="0.2">
      <c r="E18" s="19">
        <f>IF(E3&lt;IFERROR(MROUND(($B$34*G3)/($B$13*C3),1000),0),E3,IFERROR(MROUND(($B$34*G3)/($B$13*C3),1000),0))</f>
        <v>1972000</v>
      </c>
      <c r="F18" s="20">
        <f t="shared" ref="F18:F27" si="6">E18*B3</f>
        <v>526.12959999999998</v>
      </c>
      <c r="G18" s="39">
        <f t="shared" ref="G18:G27" si="7">IFERROR(F18/$F$28,0)</f>
        <v>0.11692986258680489</v>
      </c>
      <c r="H18" s="19">
        <f t="shared" ref="H18:H20" si="8">E18</f>
        <v>1972000</v>
      </c>
      <c r="I18" s="46">
        <f t="shared" ref="I18:I27" si="9">H18*B3</f>
        <v>526.12959999999998</v>
      </c>
      <c r="J18" s="39">
        <f t="shared" ref="J18:J27" si="10">IFERROR(I18/$I$28,0)</f>
        <v>0.11489059999261038</v>
      </c>
      <c r="K18" s="47">
        <f t="shared" ref="K18:K25" si="11">H18*$L$30</f>
        <v>1937515.6830438899</v>
      </c>
      <c r="L18" s="47"/>
    </row>
    <row r="19" spans="1:13" x14ac:dyDescent="0.2">
      <c r="E19" s="19">
        <f t="shared" ref="E19:E26" si="12">IF(E4&lt;IFERROR(MROUND(($B$34*G4)/($B$13*C4),1000),0),E4,IFERROR(MROUND(($B$34*G4)/($B$13*C4),1000),0))</f>
        <v>1972000</v>
      </c>
      <c r="F19" s="20">
        <f t="shared" si="6"/>
        <v>10.846</v>
      </c>
      <c r="G19" s="39">
        <f t="shared" si="7"/>
        <v>2.4104731792632195E-3</v>
      </c>
      <c r="H19" s="19">
        <f t="shared" si="8"/>
        <v>1972000</v>
      </c>
      <c r="I19" s="46">
        <f t="shared" si="9"/>
        <v>10.846</v>
      </c>
      <c r="J19" s="39">
        <f t="shared" si="10"/>
        <v>2.3684344076437673E-3</v>
      </c>
      <c r="K19" s="47">
        <f t="shared" si="11"/>
        <v>1937515.6830438899</v>
      </c>
      <c r="L19" s="47"/>
    </row>
    <row r="20" spans="1:13" ht="15.75" x14ac:dyDescent="0.25">
      <c r="A20" s="15" t="s">
        <v>4</v>
      </c>
      <c r="B20" s="15" t="s">
        <v>5</v>
      </c>
      <c r="E20" s="19">
        <f t="shared" si="12"/>
        <v>1972000</v>
      </c>
      <c r="F20" s="20">
        <f t="shared" si="6"/>
        <v>8.8740000000000006</v>
      </c>
      <c r="G20" s="39">
        <f t="shared" si="7"/>
        <v>1.9722053284880886E-3</v>
      </c>
      <c r="H20" s="19">
        <f t="shared" si="8"/>
        <v>1972000</v>
      </c>
      <c r="I20" s="46">
        <f t="shared" si="9"/>
        <v>8.8740000000000006</v>
      </c>
      <c r="J20" s="39">
        <f t="shared" si="10"/>
        <v>1.9378099698903553E-3</v>
      </c>
      <c r="K20" s="47">
        <f t="shared" si="11"/>
        <v>1937515.6830438899</v>
      </c>
      <c r="L20" s="47"/>
    </row>
    <row r="21" spans="1:13" ht="15.75" x14ac:dyDescent="0.25">
      <c r="A21" s="10" t="s">
        <v>11</v>
      </c>
      <c r="B21" s="25">
        <f>MROUND(K17,1000)</f>
        <v>1938000</v>
      </c>
      <c r="E21" s="19">
        <f t="shared" si="12"/>
        <v>1746000</v>
      </c>
      <c r="F21" s="20">
        <f t="shared" si="6"/>
        <v>3.1427999999999998</v>
      </c>
      <c r="G21" s="39">
        <f t="shared" si="7"/>
        <v>6.9847271877083214E-4</v>
      </c>
      <c r="H21" s="40">
        <f>H6</f>
        <v>9000000</v>
      </c>
      <c r="I21" s="46">
        <f t="shared" si="9"/>
        <v>16.2</v>
      </c>
      <c r="J21" s="39">
        <f t="shared" si="10"/>
        <v>3.5375841235320885E-3</v>
      </c>
      <c r="K21" s="48">
        <f>H21</f>
        <v>9000000</v>
      </c>
      <c r="L21" s="47">
        <f>I21-F21</f>
        <v>13.0572</v>
      </c>
      <c r="M21" s="49"/>
    </row>
    <row r="22" spans="1:13" ht="15.75" x14ac:dyDescent="0.25">
      <c r="A22" s="10" t="s">
        <v>0</v>
      </c>
      <c r="B22" s="25">
        <f t="shared" ref="B22:B31" si="13">MROUND(K18,1000)</f>
        <v>1938000</v>
      </c>
      <c r="E22" s="19">
        <f t="shared" si="12"/>
        <v>1091000</v>
      </c>
      <c r="F22" s="20">
        <f t="shared" si="6"/>
        <v>3616.8831999999998</v>
      </c>
      <c r="G22" s="39">
        <f t="shared" si="7"/>
        <v>0.80383551043036383</v>
      </c>
      <c r="H22" s="19">
        <f>E22</f>
        <v>1091000</v>
      </c>
      <c r="I22" s="46">
        <f t="shared" si="9"/>
        <v>3616.8831999999998</v>
      </c>
      <c r="J22" s="39">
        <f t="shared" si="10"/>
        <v>0.78981657932036631</v>
      </c>
      <c r="K22" s="47">
        <f t="shared" si="11"/>
        <v>1071921.7090268175</v>
      </c>
      <c r="L22" s="47"/>
    </row>
    <row r="23" spans="1:13" ht="15.75" x14ac:dyDescent="0.25">
      <c r="A23" s="10" t="s">
        <v>1</v>
      </c>
      <c r="B23" s="25">
        <f t="shared" si="13"/>
        <v>1938000</v>
      </c>
      <c r="E23" s="19">
        <f t="shared" si="12"/>
        <v>1091000</v>
      </c>
      <c r="F23" s="20">
        <f t="shared" si="6"/>
        <v>215.90890000000002</v>
      </c>
      <c r="G23" s="39">
        <f t="shared" si="7"/>
        <v>4.7984751301329939E-2</v>
      </c>
      <c r="H23" s="19">
        <f t="shared" ref="H23" si="14">E23</f>
        <v>1091000</v>
      </c>
      <c r="I23" s="46">
        <f t="shared" si="9"/>
        <v>215.90890000000002</v>
      </c>
      <c r="J23" s="39">
        <f t="shared" si="10"/>
        <v>4.7147894862301074E-2</v>
      </c>
      <c r="K23" s="47">
        <f t="shared" si="11"/>
        <v>1071921.7090268175</v>
      </c>
      <c r="L23" s="47"/>
    </row>
    <row r="24" spans="1:13" ht="15.75" x14ac:dyDescent="0.25">
      <c r="A24" s="10" t="s">
        <v>2</v>
      </c>
      <c r="B24" s="25">
        <f t="shared" si="13"/>
        <v>1938000</v>
      </c>
      <c r="E24" s="19">
        <f t="shared" si="12"/>
        <v>99000</v>
      </c>
      <c r="F24" s="20">
        <f t="shared" si="6"/>
        <v>11.583</v>
      </c>
      <c r="G24" s="39">
        <f t="shared" si="7"/>
        <v>2.5742680099028093E-3</v>
      </c>
      <c r="H24" s="19">
        <f>H22*10%</f>
        <v>109100</v>
      </c>
      <c r="I24" s="46">
        <f t="shared" si="9"/>
        <v>12.764699999999999</v>
      </c>
      <c r="J24" s="39">
        <f t="shared" si="10"/>
        <v>2.7874197568919781E-3</v>
      </c>
      <c r="K24" s="47">
        <f t="shared" si="11"/>
        <v>107192.17090268174</v>
      </c>
      <c r="L24" s="47"/>
    </row>
    <row r="25" spans="1:13" ht="15.75" x14ac:dyDescent="0.25">
      <c r="A25" s="10" t="s">
        <v>15</v>
      </c>
      <c r="B25" s="25">
        <f t="shared" si="13"/>
        <v>9000000</v>
      </c>
      <c r="E25" s="19">
        <f t="shared" si="12"/>
        <v>986000</v>
      </c>
      <c r="F25" s="20">
        <f t="shared" si="6"/>
        <v>14.790000000000001</v>
      </c>
      <c r="G25" s="39">
        <f t="shared" si="7"/>
        <v>3.2870088808134813E-3</v>
      </c>
      <c r="H25" s="41">
        <f>E25</f>
        <v>986000</v>
      </c>
      <c r="I25" s="46">
        <f t="shared" si="9"/>
        <v>14.790000000000001</v>
      </c>
      <c r="J25" s="39">
        <f t="shared" si="10"/>
        <v>3.2296832831505921E-3</v>
      </c>
      <c r="K25" s="47">
        <f t="shared" si="11"/>
        <v>968757.84152194497</v>
      </c>
      <c r="L25" s="47"/>
    </row>
    <row r="26" spans="1:13" ht="15.75" x14ac:dyDescent="0.25">
      <c r="A26" s="10" t="s">
        <v>3</v>
      </c>
      <c r="B26" s="25">
        <f t="shared" si="13"/>
        <v>1072000</v>
      </c>
      <c r="E26" s="19">
        <f t="shared" si="12"/>
        <v>582000</v>
      </c>
      <c r="F26" s="20">
        <f t="shared" si="6"/>
        <v>91.373999999999995</v>
      </c>
      <c r="G26" s="39">
        <f t="shared" si="7"/>
        <v>2.0307447564263083E-2</v>
      </c>
      <c r="H26" s="43">
        <f>H11</f>
        <v>1000000</v>
      </c>
      <c r="I26" s="46">
        <f t="shared" si="9"/>
        <v>157</v>
      </c>
      <c r="J26" s="39">
        <f t="shared" si="10"/>
        <v>3.428399428361345E-2</v>
      </c>
      <c r="K26" s="50">
        <f>H26</f>
        <v>1000000</v>
      </c>
      <c r="L26" s="47">
        <f>I26-F26</f>
        <v>65.626000000000005</v>
      </c>
      <c r="M26" s="49"/>
    </row>
    <row r="27" spans="1:13" ht="15.75" x14ac:dyDescent="0.25">
      <c r="A27" s="10" t="s">
        <v>16</v>
      </c>
      <c r="B27" s="25">
        <f t="shared" si="13"/>
        <v>1072000</v>
      </c>
      <c r="E27" s="19">
        <f>E26</f>
        <v>582000</v>
      </c>
      <c r="F27" s="20">
        <f t="shared" si="6"/>
        <v>0</v>
      </c>
      <c r="G27" s="39">
        <f t="shared" si="7"/>
        <v>0</v>
      </c>
      <c r="H27" s="41">
        <f>H26</f>
        <v>1000000</v>
      </c>
      <c r="I27" s="46">
        <f t="shared" si="9"/>
        <v>0</v>
      </c>
      <c r="J27" s="39">
        <f t="shared" si="10"/>
        <v>0</v>
      </c>
      <c r="K27" s="50">
        <f>K26</f>
        <v>1000000</v>
      </c>
      <c r="L27" s="47"/>
    </row>
    <row r="28" spans="1:13" ht="15.75" x14ac:dyDescent="0.25">
      <c r="A28" s="10" t="s">
        <v>17</v>
      </c>
      <c r="B28" s="25">
        <f>MROUND(K24,100)</f>
        <v>107200</v>
      </c>
      <c r="F28" s="23">
        <f>SUM(F17:F27)</f>
        <v>4499.5314999999991</v>
      </c>
      <c r="G28" s="45">
        <f>SUM(G17:G27)</f>
        <v>1.0000000000000002</v>
      </c>
      <c r="I28" s="47">
        <f>SUM(I17:I27)</f>
        <v>4579.3963999999996</v>
      </c>
      <c r="J28" s="45">
        <f>SUM(J17:J27)</f>
        <v>1</v>
      </c>
      <c r="K28" s="47"/>
      <c r="L28" s="47">
        <f>SUM(L17:L26)</f>
        <v>78.683199999999999</v>
      </c>
      <c r="M28" s="47"/>
    </row>
    <row r="29" spans="1:13" ht="15.75" x14ac:dyDescent="0.25">
      <c r="A29" s="10" t="s">
        <v>18</v>
      </c>
      <c r="B29" s="25">
        <f t="shared" si="13"/>
        <v>969000</v>
      </c>
      <c r="L29" s="49">
        <f>F28-L28</f>
        <v>4420.8482999999987</v>
      </c>
    </row>
    <row r="30" spans="1:13" ht="15.75" x14ac:dyDescent="0.25">
      <c r="A30" s="10" t="s">
        <v>19</v>
      </c>
      <c r="B30" s="25">
        <f t="shared" si="13"/>
        <v>1000000</v>
      </c>
      <c r="L30" s="18">
        <f>L29/F28</f>
        <v>0.98251302385592798</v>
      </c>
    </row>
    <row r="31" spans="1:13" ht="15.75" x14ac:dyDescent="0.25">
      <c r="A31" s="10" t="s">
        <v>20</v>
      </c>
      <c r="B31" s="25">
        <f t="shared" si="13"/>
        <v>1000000</v>
      </c>
    </row>
    <row r="32" spans="1:13" ht="15.75" x14ac:dyDescent="0.25">
      <c r="A32" s="32"/>
      <c r="B32" s="51"/>
    </row>
    <row r="34" spans="1:2" ht="15.75" x14ac:dyDescent="0.25">
      <c r="A34" s="10" t="s">
        <v>8</v>
      </c>
      <c r="B34" s="14">
        <v>4500</v>
      </c>
    </row>
  </sheetData>
  <sheetProtection algorithmName="SHA-512" hashValue="DBtRV8OZK+GO6haRq2jnB0eeJ9dP1oAuvr1RdNr9oyzdeXpf2ssIQqr5cM3LzuDURZ2WdvAWPaWm6xXFv1rtpA==" saltValue="jSUNAqAzFUQ/lJtrlDkpBA==" spinCount="100000" sheet="1" objects="1" scenarios="1"/>
  <dataValidations count="4">
    <dataValidation type="whole" allowBlank="1" showInputMessage="1" showErrorMessage="1" errorTitle="VALORES PERMITIDOS" error="ENTRE 500.000 Y 20.000.000_x000a__x000a_FAVOR VOLVER A INTENTAR" sqref="E2:E5 H2:H5 H17:H20">
      <formula1>500000</formula1>
      <formula2>20000000</formula2>
    </dataValidation>
    <dataValidation allowBlank="1" showInputMessage="1" showErrorMessage="1" errorTitle="VALORES PERMITIDOS" error="ENTRE 500.000 Y 11.065.755_x000a__x000a_FAVOR VOLVER A INTENTAR" sqref="E6:E12 H6:H12 H21:H27"/>
    <dataValidation type="whole" allowBlank="1" showInputMessage="1" showErrorMessage="1" errorTitle="PRIMA POR ALUMNO" error="EL VALOR INGRESADO NO ESTA AUTORIZADO, FAVOR VOLVER A INTENTAR" sqref="B34">
      <formula1>3000</formula1>
      <formula2>F13</formula2>
    </dataValidation>
    <dataValidation allowBlank="1" showInputMessage="1" showErrorMessage="1" errorTitle="VALORES PERMITIDOS" error="ENTRE 500.000 Y 20.000.000_x000a__x000a_FAVOR VOLVER A INTENTAR" sqref="E17:E27"/>
  </dataValidations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'TASAS MODULO 1'!$A$2:$A$9</xm:f>
          </x14:formula1>
          <xm:sqref>B16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11"/>
  <sheetViews>
    <sheetView workbookViewId="0">
      <selection activeCell="J7" sqref="J7"/>
    </sheetView>
  </sheetViews>
  <sheetFormatPr baseColWidth="10" defaultColWidth="19.42578125" defaultRowHeight="15" x14ac:dyDescent="0.25"/>
  <cols>
    <col min="1" max="1" width="15" style="28" bestFit="1" customWidth="1"/>
    <col min="2" max="13" width="17.7109375" style="28" customWidth="1"/>
    <col min="14" max="16384" width="19.42578125" style="28"/>
  </cols>
  <sheetData>
    <row r="1" spans="1:13" ht="75" x14ac:dyDescent="0.25">
      <c r="A1" s="27" t="s">
        <v>6</v>
      </c>
      <c r="B1" s="27" t="s">
        <v>11</v>
      </c>
      <c r="C1" s="27" t="s">
        <v>0</v>
      </c>
      <c r="D1" s="27" t="s">
        <v>1</v>
      </c>
      <c r="E1" s="27" t="s">
        <v>2</v>
      </c>
      <c r="F1" s="27" t="s">
        <v>15</v>
      </c>
      <c r="G1" s="27" t="s">
        <v>3</v>
      </c>
      <c r="H1" s="27" t="s">
        <v>16</v>
      </c>
      <c r="I1" s="27" t="s">
        <v>17</v>
      </c>
      <c r="J1" s="27" t="s">
        <v>18</v>
      </c>
      <c r="K1" s="27" t="s">
        <v>19</v>
      </c>
      <c r="L1" s="27" t="s">
        <v>20</v>
      </c>
      <c r="M1" s="27" t="s">
        <v>22</v>
      </c>
    </row>
    <row r="2" spans="1:13" ht="15.75" x14ac:dyDescent="0.25">
      <c r="A2" s="29">
        <v>0.05</v>
      </c>
      <c r="B2" s="4">
        <v>0</v>
      </c>
      <c r="C2" s="4">
        <v>1.5750000000000001E-4</v>
      </c>
      <c r="D2" s="4">
        <v>3.1999999999999999E-6</v>
      </c>
      <c r="E2" s="4">
        <v>2.7E-6</v>
      </c>
      <c r="F2" s="4">
        <v>9.9999999999999995E-7</v>
      </c>
      <c r="G2" s="4">
        <v>1.9572000000000001E-3</v>
      </c>
      <c r="H2" s="4">
        <v>1.1680000000000001E-4</v>
      </c>
      <c r="I2" s="4">
        <v>6.8999999999999997E-5</v>
      </c>
      <c r="J2" s="4">
        <v>8.8999999999999995E-6</v>
      </c>
      <c r="K2" s="4">
        <v>9.2999999999999997E-5</v>
      </c>
      <c r="L2" s="4">
        <v>0</v>
      </c>
      <c r="M2" s="4">
        <v>4.15E-4</v>
      </c>
    </row>
    <row r="3" spans="1:13" ht="15.75" x14ac:dyDescent="0.25">
      <c r="A3" s="29">
        <v>0.1</v>
      </c>
      <c r="B3" s="4">
        <v>0</v>
      </c>
      <c r="C3" s="4">
        <v>1.697E-4</v>
      </c>
      <c r="D3" s="4">
        <v>3.4999999999999999E-6</v>
      </c>
      <c r="E3" s="4">
        <v>2.9000000000000002E-6</v>
      </c>
      <c r="F3" s="4">
        <v>1.1000000000000001E-6</v>
      </c>
      <c r="G3" s="4">
        <v>2.1080000000000001E-3</v>
      </c>
      <c r="H3" s="4">
        <v>1.2579999999999999E-4</v>
      </c>
      <c r="I3" s="4">
        <v>7.3999999999999996E-5</v>
      </c>
      <c r="J3" s="4">
        <v>9.5999999999999996E-6</v>
      </c>
      <c r="K3" s="4">
        <v>1E-4</v>
      </c>
      <c r="L3" s="4">
        <v>0</v>
      </c>
      <c r="M3" s="4">
        <v>4.4700000000000002E-4</v>
      </c>
    </row>
    <row r="4" spans="1:13" ht="15.75" x14ac:dyDescent="0.25">
      <c r="A4" s="29">
        <v>0.15</v>
      </c>
      <c r="B4" s="4">
        <v>0</v>
      </c>
      <c r="C4" s="4">
        <v>1.838E-4</v>
      </c>
      <c r="D4" s="4">
        <v>3.8E-6</v>
      </c>
      <c r="E4" s="4">
        <v>3.1E-6</v>
      </c>
      <c r="F4" s="4">
        <v>1.1999999999999999E-6</v>
      </c>
      <c r="G4" s="4">
        <v>2.2839000000000002E-3</v>
      </c>
      <c r="H4" s="4">
        <v>1.3640000000000001E-4</v>
      </c>
      <c r="I4" s="4">
        <v>8.1000000000000004E-5</v>
      </c>
      <c r="J4" s="4">
        <v>1.04E-5</v>
      </c>
      <c r="K4" s="4">
        <v>1.08E-4</v>
      </c>
      <c r="L4" s="4">
        <v>0</v>
      </c>
      <c r="M4" s="4">
        <v>4.84E-4</v>
      </c>
    </row>
    <row r="5" spans="1:13" ht="15.75" x14ac:dyDescent="0.25">
      <c r="A5" s="29">
        <v>0.2</v>
      </c>
      <c r="B5" s="4">
        <v>0</v>
      </c>
      <c r="C5" s="4">
        <v>2.006E-4</v>
      </c>
      <c r="D5" s="4">
        <v>4.0999999999999997E-6</v>
      </c>
      <c r="E5" s="4">
        <v>3.4000000000000001E-6</v>
      </c>
      <c r="F5" s="4">
        <v>1.3E-6</v>
      </c>
      <c r="G5" s="4">
        <v>2.4919999999999999E-3</v>
      </c>
      <c r="H5" s="4">
        <v>1.4880000000000001E-4</v>
      </c>
      <c r="I5" s="4">
        <v>8.7999999999999998E-5</v>
      </c>
      <c r="J5" s="4">
        <v>1.13E-5</v>
      </c>
      <c r="K5" s="4">
        <v>1.18E-4</v>
      </c>
      <c r="L5" s="4">
        <v>0</v>
      </c>
      <c r="M5" s="4">
        <v>5.2800000000000004E-4</v>
      </c>
    </row>
    <row r="6" spans="1:13" ht="15.75" x14ac:dyDescent="0.25">
      <c r="A6" s="29">
        <v>0.25</v>
      </c>
      <c r="B6" s="4">
        <v>0</v>
      </c>
      <c r="C6" s="4">
        <v>2.207E-4</v>
      </c>
      <c r="D6" s="4">
        <v>4.5000000000000001E-6</v>
      </c>
      <c r="E6" s="4">
        <v>3.7000000000000002E-6</v>
      </c>
      <c r="F6" s="4">
        <v>1.5E-6</v>
      </c>
      <c r="G6" s="4">
        <v>2.7417000000000001E-3</v>
      </c>
      <c r="H6" s="4">
        <v>1.6369999999999999E-4</v>
      </c>
      <c r="I6" s="4">
        <v>9.7E-5</v>
      </c>
      <c r="J6" s="4">
        <v>1.24E-5</v>
      </c>
      <c r="K6" s="4">
        <v>1.2999999999999999E-4</v>
      </c>
      <c r="L6" s="4">
        <v>0</v>
      </c>
      <c r="M6" s="4">
        <v>5.8100000000000003E-4</v>
      </c>
    </row>
    <row r="7" spans="1:13" ht="15.75" x14ac:dyDescent="0.25">
      <c r="A7" s="29">
        <v>0.3</v>
      </c>
      <c r="B7" s="4">
        <v>0</v>
      </c>
      <c r="C7" s="4">
        <v>2.452E-4</v>
      </c>
      <c r="D7" s="4">
        <v>5.0000000000000004E-6</v>
      </c>
      <c r="E7" s="4">
        <v>4.0999999999999997E-6</v>
      </c>
      <c r="F7" s="4">
        <v>1.5999999999999999E-6</v>
      </c>
      <c r="G7" s="4">
        <v>3.0469999999999998E-3</v>
      </c>
      <c r="H7" s="4">
        <v>1.819E-4</v>
      </c>
      <c r="I7" s="4">
        <v>1.08E-4</v>
      </c>
      <c r="J7" s="4">
        <v>1.38E-5</v>
      </c>
      <c r="K7" s="4">
        <v>1.45E-4</v>
      </c>
      <c r="L7" s="4">
        <v>0</v>
      </c>
      <c r="M7" s="4">
        <v>6.4599999999999998E-4</v>
      </c>
    </row>
    <row r="8" spans="1:13" ht="15.75" x14ac:dyDescent="0.25">
      <c r="A8" s="29">
        <v>0.35</v>
      </c>
      <c r="B8" s="4">
        <v>0</v>
      </c>
      <c r="C8" s="4">
        <v>2.7599999999999999E-4</v>
      </c>
      <c r="D8" s="4">
        <v>5.6999999999999996E-6</v>
      </c>
      <c r="E8" s="4">
        <v>4.6E-6</v>
      </c>
      <c r="F8" s="4">
        <v>1.7999999999999999E-6</v>
      </c>
      <c r="G8" s="4">
        <v>3.4288000000000001E-3</v>
      </c>
      <c r="H8" s="4">
        <v>2.0469999999999999E-4</v>
      </c>
      <c r="I8" s="4">
        <v>1.21E-4</v>
      </c>
      <c r="J8" s="4">
        <v>1.56E-5</v>
      </c>
      <c r="K8" s="4">
        <v>1.63E-4</v>
      </c>
      <c r="L8" s="4">
        <v>0</v>
      </c>
      <c r="M8" s="4">
        <v>7.2599999999999997E-4</v>
      </c>
    </row>
    <row r="9" spans="1:13" ht="15.75" x14ac:dyDescent="0.25">
      <c r="A9" s="29">
        <v>0.4</v>
      </c>
      <c r="B9" s="4">
        <v>0</v>
      </c>
      <c r="C9" s="4">
        <v>3.1550000000000003E-4</v>
      </c>
      <c r="D9" s="4">
        <v>6.4999999999999996E-6</v>
      </c>
      <c r="E9" s="4">
        <v>5.3000000000000001E-6</v>
      </c>
      <c r="F9" s="4">
        <v>2.0999999999999998E-6</v>
      </c>
      <c r="G9" s="4">
        <v>3.9199999999999999E-3</v>
      </c>
      <c r="H9" s="4">
        <v>2.34E-4</v>
      </c>
      <c r="I9" s="4">
        <v>1.3799999999999999E-4</v>
      </c>
      <c r="J9" s="4">
        <v>1.7799999999999999E-5</v>
      </c>
      <c r="K9" s="4">
        <v>1.8599999999999999E-4</v>
      </c>
      <c r="L9" s="4">
        <v>0</v>
      </c>
      <c r="M9" s="4">
        <v>8.3100000000000003E-4</v>
      </c>
    </row>
    <row r="10" spans="1:13" x14ac:dyDescent="0.25">
      <c r="A10" s="30"/>
    </row>
    <row r="11" spans="1:13" x14ac:dyDescent="0.25">
      <c r="A11" s="30"/>
    </row>
  </sheetData>
  <sheetProtection algorithmName="SHA-512" hashValue="ZZ7eByC0+6AWALinsBqoSsN13IIV19H5hUzXtzYndmL8IYXbNwc3GpBw1Zs7KR/blKlovpfB7+kdVX3n74zXyw==" saltValue="YkylGogA6HFwheNnQXPx5w==" spinCount="100000" sheet="1" objects="1" scenarios="1"/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36"/>
  <sheetViews>
    <sheetView tabSelected="1" topLeftCell="A15" workbookViewId="0">
      <selection activeCell="M45" sqref="M45"/>
    </sheetView>
  </sheetViews>
  <sheetFormatPr baseColWidth="10" defaultColWidth="10.85546875" defaultRowHeight="15" x14ac:dyDescent="0.2"/>
  <cols>
    <col min="1" max="1" width="75.140625" style="18" bestFit="1" customWidth="1"/>
    <col min="2" max="2" width="25" style="18" bestFit="1" customWidth="1"/>
    <col min="3" max="3" width="26" style="18" hidden="1" customWidth="1"/>
    <col min="4" max="4" width="0" style="18" hidden="1" customWidth="1"/>
    <col min="5" max="5" width="35" style="18" hidden="1" customWidth="1"/>
    <col min="6" max="6" width="24.7109375" style="18" hidden="1" customWidth="1"/>
    <col min="7" max="7" width="28.7109375" style="18" hidden="1" customWidth="1"/>
    <col min="8" max="8" width="39.85546875" style="18" hidden="1" customWidth="1"/>
    <col min="9" max="9" width="11.5703125" style="18" hidden="1" customWidth="1"/>
    <col min="10" max="10" width="29" style="18" hidden="1" customWidth="1"/>
    <col min="11" max="11" width="16" style="18" hidden="1" customWidth="1"/>
    <col min="12" max="12" width="11.5703125" style="18" hidden="1" customWidth="1"/>
    <col min="13" max="13" width="16" style="18" bestFit="1" customWidth="1"/>
    <col min="14" max="16384" width="10.85546875" style="18"/>
  </cols>
  <sheetData>
    <row r="1" spans="1:13" ht="15.75" hidden="1" x14ac:dyDescent="0.25">
      <c r="A1" s="15" t="s">
        <v>4</v>
      </c>
      <c r="B1" s="16" t="s">
        <v>7</v>
      </c>
      <c r="C1" s="16" t="s">
        <v>9</v>
      </c>
      <c r="E1" s="15" t="s">
        <v>24</v>
      </c>
      <c r="F1" s="16" t="s">
        <v>8</v>
      </c>
      <c r="G1" s="16" t="s">
        <v>26</v>
      </c>
      <c r="H1" s="15" t="s">
        <v>28</v>
      </c>
      <c r="I1" s="16" t="s">
        <v>8</v>
      </c>
      <c r="J1" s="16" t="s">
        <v>7</v>
      </c>
      <c r="L1" s="16" t="s">
        <v>8</v>
      </c>
      <c r="M1" s="16" t="s">
        <v>27</v>
      </c>
    </row>
    <row r="2" spans="1:13" ht="15.75" hidden="1" x14ac:dyDescent="0.2">
      <c r="A2" s="10" t="s">
        <v>11</v>
      </c>
      <c r="B2" s="12">
        <f>VLOOKUP(B17,TASASMODULO4[#All],2,0)</f>
        <v>0</v>
      </c>
      <c r="C2" s="31">
        <f>B2/$B$14</f>
        <v>0</v>
      </c>
      <c r="E2" s="19">
        <v>20000000</v>
      </c>
      <c r="F2" s="20">
        <f>E2*B2</f>
        <v>0</v>
      </c>
      <c r="G2" s="39">
        <f>IFERROR(F2/$F$14,0)</f>
        <v>0</v>
      </c>
      <c r="H2" s="19">
        <v>20000000</v>
      </c>
      <c r="I2" s="20">
        <f t="shared" ref="I2:I12" si="0">H2*B2</f>
        <v>0</v>
      </c>
      <c r="J2" s="39">
        <f>I2/$I$14</f>
        <v>0</v>
      </c>
      <c r="L2" s="20">
        <v>3000</v>
      </c>
      <c r="M2" s="20">
        <v>1000000</v>
      </c>
    </row>
    <row r="3" spans="1:13" ht="15.75" hidden="1" x14ac:dyDescent="0.2">
      <c r="A3" s="10" t="s">
        <v>0</v>
      </c>
      <c r="B3" s="12">
        <f>VLOOKUP(B17,TASASMODULO4[#All],3,0)</f>
        <v>2.7599999999999999E-4</v>
      </c>
      <c r="C3" s="31">
        <f t="shared" ref="C3:C13" si="1">B3/$B$14</f>
        <v>5.5789133247089263E-2</v>
      </c>
      <c r="E3" s="19">
        <v>20000000</v>
      </c>
      <c r="F3" s="20">
        <f t="shared" ref="F3:F13" si="2">E3*B3</f>
        <v>5520</v>
      </c>
      <c r="G3" s="39">
        <f t="shared" ref="G3:G13" si="3">IFERROR(F3/$F$14,0)</f>
        <v>0.11516729697041225</v>
      </c>
      <c r="H3" s="19">
        <v>20000000</v>
      </c>
      <c r="I3" s="20">
        <f t="shared" si="0"/>
        <v>5520</v>
      </c>
      <c r="J3" s="39">
        <f t="shared" ref="J3:J13" si="4">I3/$I$14</f>
        <v>0.1185151687238533</v>
      </c>
      <c r="L3" s="20">
        <v>6001</v>
      </c>
      <c r="M3" s="20">
        <v>2000000</v>
      </c>
    </row>
    <row r="4" spans="1:13" ht="15.75" hidden="1" x14ac:dyDescent="0.2">
      <c r="A4" s="10" t="s">
        <v>1</v>
      </c>
      <c r="B4" s="12">
        <f>VLOOKUP(B17,TASASMODULO4[#All],4,0)</f>
        <v>5.6999999999999996E-6</v>
      </c>
      <c r="C4" s="31">
        <f t="shared" si="1"/>
        <v>1.1521668822768434E-3</v>
      </c>
      <c r="E4" s="19">
        <v>20000000</v>
      </c>
      <c r="F4" s="20">
        <f t="shared" si="2"/>
        <v>113.99999999999999</v>
      </c>
      <c r="G4" s="39">
        <f t="shared" si="3"/>
        <v>2.378455046128079E-3</v>
      </c>
      <c r="H4" s="19">
        <v>20000000</v>
      </c>
      <c r="I4" s="20">
        <f t="shared" si="0"/>
        <v>113.99999999999999</v>
      </c>
      <c r="J4" s="39">
        <f t="shared" si="4"/>
        <v>2.4475958758187091E-3</v>
      </c>
      <c r="L4" s="20">
        <v>15001</v>
      </c>
      <c r="M4" s="20">
        <v>3000000</v>
      </c>
    </row>
    <row r="5" spans="1:13" ht="15.75" hidden="1" x14ac:dyDescent="0.2">
      <c r="A5" s="10" t="s">
        <v>2</v>
      </c>
      <c r="B5" s="12">
        <f>VLOOKUP(B17,TASASMODULO4[#All],5,0)</f>
        <v>4.6E-6</v>
      </c>
      <c r="C5" s="31">
        <f t="shared" si="1"/>
        <v>9.2981888745148774E-4</v>
      </c>
      <c r="E5" s="19">
        <v>20000000</v>
      </c>
      <c r="F5" s="20">
        <f t="shared" si="2"/>
        <v>92</v>
      </c>
      <c r="G5" s="39">
        <f t="shared" si="3"/>
        <v>1.9194549495068708E-3</v>
      </c>
      <c r="H5" s="19">
        <v>20000000</v>
      </c>
      <c r="I5" s="20">
        <f t="shared" si="0"/>
        <v>92</v>
      </c>
      <c r="J5" s="39">
        <f t="shared" si="4"/>
        <v>1.9752528120642217E-3</v>
      </c>
      <c r="L5" s="20">
        <v>24001</v>
      </c>
      <c r="M5" s="20">
        <v>4000000</v>
      </c>
    </row>
    <row r="6" spans="1:13" ht="15.75" hidden="1" x14ac:dyDescent="0.2">
      <c r="A6" s="10" t="s">
        <v>15</v>
      </c>
      <c r="B6" s="12">
        <f>VLOOKUP(B17,TASASMODULO4[#All],6,0)</f>
        <v>1.7999999999999999E-6</v>
      </c>
      <c r="C6" s="31">
        <f t="shared" si="1"/>
        <v>3.6384217335058217E-4</v>
      </c>
      <c r="E6" s="19">
        <f>24*PRIMAS!K44</f>
        <v>17705208</v>
      </c>
      <c r="F6" s="20">
        <f t="shared" si="2"/>
        <v>31.869374399999998</v>
      </c>
      <c r="G6" s="39">
        <f t="shared" si="3"/>
        <v>6.6491117858443003E-4</v>
      </c>
      <c r="H6" s="40">
        <f>VLOOKUP(B36,L9:M13,2,1)</f>
        <v>15000000</v>
      </c>
      <c r="I6" s="20">
        <f t="shared" si="0"/>
        <v>27</v>
      </c>
      <c r="J6" s="39">
        <f t="shared" si="4"/>
        <v>5.7969376006232595E-4</v>
      </c>
      <c r="L6" s="20">
        <v>33001</v>
      </c>
      <c r="M6" s="20">
        <v>5000000</v>
      </c>
    </row>
    <row r="7" spans="1:13" ht="15.75" hidden="1" x14ac:dyDescent="0.2">
      <c r="A7" s="10" t="s">
        <v>3</v>
      </c>
      <c r="B7" s="12">
        <f>VLOOKUP(B17,TASASMODULO4[#All],7,0)</f>
        <v>3.4288000000000001E-3</v>
      </c>
      <c r="C7" s="31">
        <f t="shared" si="1"/>
        <v>0.69307891332470895</v>
      </c>
      <c r="E7" s="19">
        <f>15*PRIMAS!K44</f>
        <v>11065755</v>
      </c>
      <c r="F7" s="20">
        <f t="shared" si="2"/>
        <v>37942.260743999999</v>
      </c>
      <c r="G7" s="39">
        <f t="shared" si="3"/>
        <v>0.79161369761468525</v>
      </c>
      <c r="H7" s="19">
        <f>15*PRIMAS!K44</f>
        <v>11065755</v>
      </c>
      <c r="I7" s="20">
        <f t="shared" si="0"/>
        <v>37942.260743999999</v>
      </c>
      <c r="J7" s="39">
        <f t="shared" si="4"/>
        <v>0.81462562207239053</v>
      </c>
      <c r="L7" s="20">
        <v>42001</v>
      </c>
      <c r="M7" s="20">
        <f>8*PRIMAS!K44</f>
        <v>5901736</v>
      </c>
    </row>
    <row r="8" spans="1:13" ht="15.75" hidden="1" x14ac:dyDescent="0.2">
      <c r="A8" s="10" t="s">
        <v>16</v>
      </c>
      <c r="B8" s="12">
        <f>VLOOKUP(B17,TASASMODULO4[#All],8,0)</f>
        <v>2.0469999999999999E-4</v>
      </c>
      <c r="C8" s="31">
        <f t="shared" si="1"/>
        <v>4.1376940491591206E-2</v>
      </c>
      <c r="E8" s="19">
        <f>15*PRIMAS!K44</f>
        <v>11065755</v>
      </c>
      <c r="F8" s="20">
        <f t="shared" si="2"/>
        <v>2265.1600484999999</v>
      </c>
      <c r="G8" s="39">
        <f t="shared" si="3"/>
        <v>4.7259485505636398E-2</v>
      </c>
      <c r="H8" s="19">
        <f>15*PRIMAS!K44</f>
        <v>11065755</v>
      </c>
      <c r="I8" s="20">
        <f t="shared" si="0"/>
        <v>2265.1600484999999</v>
      </c>
      <c r="J8" s="39">
        <f t="shared" si="4"/>
        <v>4.8633301691034275E-2</v>
      </c>
    </row>
    <row r="9" spans="1:13" ht="15.75" hidden="1" x14ac:dyDescent="0.2">
      <c r="A9" s="10" t="s">
        <v>17</v>
      </c>
      <c r="B9" s="12">
        <f>VLOOKUP(B17,TASASMODULO4[#All],9,0)</f>
        <v>1.21E-4</v>
      </c>
      <c r="C9" s="31">
        <f t="shared" si="1"/>
        <v>2.4458279430789136E-2</v>
      </c>
      <c r="E9" s="41">
        <v>1000000</v>
      </c>
      <c r="F9" s="20">
        <f t="shared" si="2"/>
        <v>121</v>
      </c>
      <c r="G9" s="39">
        <f t="shared" si="3"/>
        <v>2.5245005314166453E-3</v>
      </c>
      <c r="H9" s="42">
        <f>H7*10%</f>
        <v>1106575.5</v>
      </c>
      <c r="I9" s="20">
        <f t="shared" si="0"/>
        <v>133.8956355</v>
      </c>
      <c r="J9" s="39">
        <f t="shared" si="4"/>
        <v>2.8747579407010981E-3</v>
      </c>
      <c r="L9" s="16" t="s">
        <v>8</v>
      </c>
      <c r="M9" s="16" t="s">
        <v>27</v>
      </c>
    </row>
    <row r="10" spans="1:13" ht="15.75" hidden="1" x14ac:dyDescent="0.2">
      <c r="A10" s="10" t="s">
        <v>18</v>
      </c>
      <c r="B10" s="12">
        <f>VLOOKUP(B17,TASASMODULO4[#All],10,0)</f>
        <v>1.56E-5</v>
      </c>
      <c r="C10" s="31">
        <f t="shared" si="1"/>
        <v>3.1532988357050452E-3</v>
      </c>
      <c r="E10" s="41">
        <v>10000000</v>
      </c>
      <c r="F10" s="20">
        <f t="shared" si="2"/>
        <v>156</v>
      </c>
      <c r="G10" s="39">
        <f t="shared" si="3"/>
        <v>3.2547279578594769E-3</v>
      </c>
      <c r="H10" s="41">
        <v>10000000</v>
      </c>
      <c r="I10" s="20">
        <f t="shared" si="0"/>
        <v>156</v>
      </c>
      <c r="J10" s="39">
        <f t="shared" si="4"/>
        <v>3.3493417248045497E-3</v>
      </c>
      <c r="L10" s="20">
        <v>3000</v>
      </c>
      <c r="M10" s="20">
        <v>9000000</v>
      </c>
    </row>
    <row r="11" spans="1:13" ht="15.75" hidden="1" x14ac:dyDescent="0.2">
      <c r="A11" s="10" t="s">
        <v>19</v>
      </c>
      <c r="B11" s="12">
        <f>VLOOKUP(B17,TASASMODULO4[#All],11,0)</f>
        <v>1.63E-4</v>
      </c>
      <c r="C11" s="31">
        <f t="shared" si="1"/>
        <v>3.2947930142302718E-2</v>
      </c>
      <c r="E11" s="41">
        <f>8*PRIMAS!K44</f>
        <v>5901736</v>
      </c>
      <c r="F11" s="20">
        <f t="shared" si="2"/>
        <v>961.98296800000003</v>
      </c>
      <c r="G11" s="39">
        <f t="shared" si="3"/>
        <v>2.0070467057270759E-2</v>
      </c>
      <c r="H11" s="43">
        <f>VLOOKUP(B36,L1:M7,2,1)</f>
        <v>2000000</v>
      </c>
      <c r="I11" s="20">
        <f t="shared" si="0"/>
        <v>326</v>
      </c>
      <c r="J11" s="39">
        <f t="shared" si="4"/>
        <v>6.9992653992710461E-3</v>
      </c>
      <c r="L11" s="20">
        <v>8001</v>
      </c>
      <c r="M11" s="20">
        <v>12000000</v>
      </c>
    </row>
    <row r="12" spans="1:13" ht="15.75" hidden="1" x14ac:dyDescent="0.2">
      <c r="A12" s="10" t="s">
        <v>20</v>
      </c>
      <c r="B12" s="12">
        <f>VLOOKUP(B17,TASASMODULO4[#All],12,0)</f>
        <v>0</v>
      </c>
      <c r="C12" s="31">
        <f t="shared" si="1"/>
        <v>0</v>
      </c>
      <c r="E12" s="41">
        <f>8*PRIMAS!K44</f>
        <v>5901736</v>
      </c>
      <c r="F12" s="20">
        <f t="shared" si="2"/>
        <v>0</v>
      </c>
      <c r="G12" s="39">
        <f t="shared" si="3"/>
        <v>0</v>
      </c>
      <c r="H12" s="41">
        <f>H11</f>
        <v>2000000</v>
      </c>
      <c r="I12" s="20">
        <f t="shared" si="0"/>
        <v>0</v>
      </c>
      <c r="J12" s="39">
        <f t="shared" si="4"/>
        <v>0</v>
      </c>
      <c r="L12" s="20">
        <v>13001</v>
      </c>
      <c r="M12" s="20">
        <v>15000000</v>
      </c>
    </row>
    <row r="13" spans="1:13" ht="15.75" hidden="1" x14ac:dyDescent="0.2">
      <c r="A13" s="10" t="s">
        <v>22</v>
      </c>
      <c r="B13" s="12">
        <f>VLOOKUP(B17,TASASMODULO4[#All],13,0)</f>
        <v>7.2599999999999997E-4</v>
      </c>
      <c r="C13" s="31">
        <f t="shared" si="1"/>
        <v>0.14674967658473481</v>
      </c>
      <c r="E13" s="41">
        <v>1000000</v>
      </c>
      <c r="F13" s="20">
        <f t="shared" si="2"/>
        <v>726</v>
      </c>
      <c r="G13" s="39">
        <f t="shared" si="3"/>
        <v>1.5147003188499873E-2</v>
      </c>
      <c r="H13" s="41">
        <f>E13</f>
        <v>1000000</v>
      </c>
      <c r="I13" s="20"/>
      <c r="J13" s="39">
        <f t="shared" si="4"/>
        <v>0</v>
      </c>
      <c r="L13" s="20">
        <v>18001</v>
      </c>
      <c r="M13" s="20">
        <f>24*PRIMAS!K44</f>
        <v>17705208</v>
      </c>
    </row>
    <row r="14" spans="1:13" ht="15.75" hidden="1" x14ac:dyDescent="0.25">
      <c r="B14" s="22">
        <f>SUM(B2:B13)</f>
        <v>4.9471999999999997E-3</v>
      </c>
      <c r="C14" s="44">
        <f>SUM(C2:C13)</f>
        <v>1</v>
      </c>
      <c r="F14" s="23">
        <f>SUM(F2:F13)</f>
        <v>47930.273134899995</v>
      </c>
      <c r="G14" s="45">
        <f>SUM(G2:G13)</f>
        <v>1</v>
      </c>
      <c r="I14" s="23">
        <f>SUM(I2:I12)</f>
        <v>46576.316427999998</v>
      </c>
      <c r="J14" s="45">
        <f>SUM(J2:J12)</f>
        <v>1</v>
      </c>
    </row>
    <row r="17" spans="1:13" ht="15.75" x14ac:dyDescent="0.25">
      <c r="A17" s="10" t="s">
        <v>25</v>
      </c>
      <c r="B17" s="26">
        <v>0.35</v>
      </c>
      <c r="E17" s="15" t="s">
        <v>24</v>
      </c>
      <c r="F17" s="16" t="s">
        <v>8</v>
      </c>
      <c r="G17" s="16" t="s">
        <v>26</v>
      </c>
      <c r="H17" s="15" t="s">
        <v>28</v>
      </c>
      <c r="I17" s="16" t="s">
        <v>8</v>
      </c>
      <c r="J17" s="16" t="s">
        <v>7</v>
      </c>
      <c r="L17" s="47"/>
    </row>
    <row r="18" spans="1:13" x14ac:dyDescent="0.2">
      <c r="E18" s="19">
        <f>E19</f>
        <v>6259000</v>
      </c>
      <c r="F18" s="20">
        <f t="shared" ref="F18:F29" si="5">E18*B2</f>
        <v>0</v>
      </c>
      <c r="G18" s="39">
        <f>IFERROR(F18/$F$30,0)</f>
        <v>0</v>
      </c>
      <c r="H18" s="19">
        <f>E18</f>
        <v>6259000</v>
      </c>
      <c r="I18" s="46">
        <f t="shared" ref="I18:I29" si="6">H18*B2</f>
        <v>0</v>
      </c>
      <c r="J18" s="39">
        <f>IFERROR(I18/$I$30,0)</f>
        <v>0</v>
      </c>
      <c r="K18" s="47">
        <f>H18*$L$31</f>
        <v>6241489.0126866233</v>
      </c>
      <c r="L18" s="47"/>
    </row>
    <row r="19" spans="1:13" x14ac:dyDescent="0.2">
      <c r="E19" s="19">
        <f t="shared" ref="E19:E29" si="7">IF(E3&lt;IFERROR(MROUND(($B$36*G3)/($B$14*C3),1000),0),E3,IFERROR(MROUND(($B$36*G3)/($B$14*C3),1000),0))</f>
        <v>6259000</v>
      </c>
      <c r="F19" s="20">
        <f t="shared" si="5"/>
        <v>1727.4839999999999</v>
      </c>
      <c r="G19" s="39">
        <f t="shared" ref="G19:G29" si="8">IFERROR(F19/$F$30,0)</f>
        <v>0.11516762695023434</v>
      </c>
      <c r="H19" s="19">
        <f t="shared" ref="H19:H21" si="9">E19</f>
        <v>6259000</v>
      </c>
      <c r="I19" s="46">
        <f t="shared" si="6"/>
        <v>1727.4839999999999</v>
      </c>
      <c r="J19" s="39">
        <f t="shared" ref="J19:J29" si="10">IFERROR(I19/$I$30,0)</f>
        <v>0.11481556179675026</v>
      </c>
      <c r="K19" s="47">
        <f t="shared" ref="K19:K26" si="11">H19*$L$31</f>
        <v>6241489.0126866233</v>
      </c>
      <c r="L19" s="47"/>
    </row>
    <row r="20" spans="1:13" x14ac:dyDescent="0.2">
      <c r="E20" s="19">
        <f t="shared" si="7"/>
        <v>6259000</v>
      </c>
      <c r="F20" s="20">
        <f t="shared" si="5"/>
        <v>35.676299999999998</v>
      </c>
      <c r="G20" s="39">
        <f t="shared" si="8"/>
        <v>2.3784618609287525E-3</v>
      </c>
      <c r="H20" s="19">
        <f t="shared" si="9"/>
        <v>6259000</v>
      </c>
      <c r="I20" s="46">
        <f t="shared" si="6"/>
        <v>35.676299999999998</v>
      </c>
      <c r="J20" s="39">
        <f t="shared" si="10"/>
        <v>2.371190950150277E-3</v>
      </c>
      <c r="K20" s="47">
        <f t="shared" si="11"/>
        <v>6241489.0126866233</v>
      </c>
      <c r="L20" s="47"/>
    </row>
    <row r="21" spans="1:13" ht="15.75" x14ac:dyDescent="0.25">
      <c r="A21" s="15" t="s">
        <v>4</v>
      </c>
      <c r="B21" s="15" t="s">
        <v>5</v>
      </c>
      <c r="E21" s="19">
        <f t="shared" si="7"/>
        <v>6259000</v>
      </c>
      <c r="F21" s="20">
        <f t="shared" si="5"/>
        <v>28.791399999999999</v>
      </c>
      <c r="G21" s="39">
        <f t="shared" si="8"/>
        <v>1.9194604491705725E-3</v>
      </c>
      <c r="H21" s="19">
        <f t="shared" si="9"/>
        <v>6259000</v>
      </c>
      <c r="I21" s="46">
        <f t="shared" si="6"/>
        <v>28.791399999999999</v>
      </c>
      <c r="J21" s="39">
        <f t="shared" si="10"/>
        <v>1.9135926966125044E-3</v>
      </c>
      <c r="K21" s="47">
        <f t="shared" si="11"/>
        <v>6241489.0126866233</v>
      </c>
      <c r="L21" s="47">
        <f>I22-F22</f>
        <v>17.026200000000003</v>
      </c>
      <c r="M21" s="49"/>
    </row>
    <row r="22" spans="1:13" ht="15.75" x14ac:dyDescent="0.25">
      <c r="A22" s="10" t="s">
        <v>11</v>
      </c>
      <c r="B22" s="25">
        <f>MROUND(K18,1000)</f>
        <v>6241000</v>
      </c>
      <c r="E22" s="19">
        <f t="shared" si="7"/>
        <v>5541000</v>
      </c>
      <c r="F22" s="20">
        <f t="shared" si="5"/>
        <v>9.9737999999999989</v>
      </c>
      <c r="G22" s="39">
        <f t="shared" si="8"/>
        <v>6.6493170279796935E-4</v>
      </c>
      <c r="H22" s="40">
        <f>H6</f>
        <v>15000000</v>
      </c>
      <c r="I22" s="46">
        <f t="shared" si="6"/>
        <v>27</v>
      </c>
      <c r="J22" s="39">
        <f t="shared" si="10"/>
        <v>1.7945290193786207E-3</v>
      </c>
      <c r="K22" s="48">
        <f>H22</f>
        <v>15000000</v>
      </c>
      <c r="L22" s="47"/>
    </row>
    <row r="23" spans="1:13" ht="15.75" x14ac:dyDescent="0.25">
      <c r="A23" s="10" t="s">
        <v>0</v>
      </c>
      <c r="B23" s="25">
        <f t="shared" ref="B23:B33" si="12">MROUND(K19,1000)</f>
        <v>6241000</v>
      </c>
      <c r="E23" s="19">
        <f t="shared" si="7"/>
        <v>3463000</v>
      </c>
      <c r="F23" s="20">
        <f t="shared" si="5"/>
        <v>11873.9344</v>
      </c>
      <c r="G23" s="39">
        <f t="shared" si="8"/>
        <v>0.79160955899490515</v>
      </c>
      <c r="H23" s="19">
        <f>E23</f>
        <v>3463000</v>
      </c>
      <c r="I23" s="46">
        <f t="shared" si="6"/>
        <v>11873.9344</v>
      </c>
      <c r="J23" s="39">
        <f t="shared" si="10"/>
        <v>0.78918962425918782</v>
      </c>
      <c r="K23" s="47">
        <f t="shared" si="11"/>
        <v>3453311.4636417599</v>
      </c>
      <c r="L23" s="47"/>
    </row>
    <row r="24" spans="1:13" ht="15.75" x14ac:dyDescent="0.25">
      <c r="A24" s="10" t="s">
        <v>1</v>
      </c>
      <c r="B24" s="25">
        <f t="shared" si="12"/>
        <v>6241000</v>
      </c>
      <c r="E24" s="19">
        <f t="shared" si="7"/>
        <v>3463000</v>
      </c>
      <c r="F24" s="20">
        <f t="shared" si="5"/>
        <v>708.87609999999995</v>
      </c>
      <c r="G24" s="39">
        <f t="shared" si="8"/>
        <v>4.725923842926303E-2</v>
      </c>
      <c r="H24" s="19">
        <f t="shared" ref="H24" si="13">E24</f>
        <v>3463000</v>
      </c>
      <c r="I24" s="46">
        <f t="shared" si="6"/>
        <v>708.87609999999995</v>
      </c>
      <c r="J24" s="39">
        <f t="shared" si="10"/>
        <v>4.7114767873849668E-2</v>
      </c>
      <c r="K24" s="47">
        <f t="shared" si="11"/>
        <v>3453311.4636417599</v>
      </c>
      <c r="L24" s="47"/>
    </row>
    <row r="25" spans="1:13" ht="15.75" x14ac:dyDescent="0.25">
      <c r="A25" s="10" t="s">
        <v>2</v>
      </c>
      <c r="B25" s="25">
        <f t="shared" si="12"/>
        <v>6241000</v>
      </c>
      <c r="E25" s="19">
        <f t="shared" si="7"/>
        <v>313000</v>
      </c>
      <c r="F25" s="20">
        <f t="shared" si="5"/>
        <v>37.872999999999998</v>
      </c>
      <c r="G25" s="39">
        <f t="shared" si="8"/>
        <v>2.5249111051021166E-3</v>
      </c>
      <c r="H25" s="19">
        <f>H23*10%</f>
        <v>346300</v>
      </c>
      <c r="I25" s="46">
        <f t="shared" si="6"/>
        <v>41.902299999999997</v>
      </c>
      <c r="J25" s="39">
        <f t="shared" si="10"/>
        <v>2.7849960492114358E-3</v>
      </c>
      <c r="K25" s="47">
        <f t="shared" si="11"/>
        <v>345331.14636417601</v>
      </c>
      <c r="L25" s="47"/>
    </row>
    <row r="26" spans="1:13" ht="15.75" x14ac:dyDescent="0.25">
      <c r="A26" s="10" t="s">
        <v>15</v>
      </c>
      <c r="B26" s="25">
        <f t="shared" si="12"/>
        <v>15000000</v>
      </c>
      <c r="E26" s="19">
        <f t="shared" si="7"/>
        <v>3130000</v>
      </c>
      <c r="F26" s="20">
        <f t="shared" si="5"/>
        <v>48.827999999999996</v>
      </c>
      <c r="G26" s="39">
        <f t="shared" si="8"/>
        <v>3.2552572925283489E-3</v>
      </c>
      <c r="H26" s="41">
        <f>E26</f>
        <v>3130000</v>
      </c>
      <c r="I26" s="46">
        <f t="shared" si="6"/>
        <v>48.827999999999996</v>
      </c>
      <c r="J26" s="39">
        <f t="shared" si="10"/>
        <v>3.2453060354896029E-3</v>
      </c>
      <c r="K26" s="47">
        <f t="shared" si="11"/>
        <v>3121243.1074786917</v>
      </c>
      <c r="L26" s="47">
        <f>I27-F27</f>
        <v>24.938999999999965</v>
      </c>
      <c r="M26" s="49"/>
    </row>
    <row r="27" spans="1:13" ht="15.75" x14ac:dyDescent="0.25">
      <c r="A27" s="10" t="s">
        <v>3</v>
      </c>
      <c r="B27" s="25">
        <f t="shared" si="12"/>
        <v>3453000</v>
      </c>
      <c r="E27" s="19">
        <f t="shared" si="7"/>
        <v>1847000</v>
      </c>
      <c r="F27" s="20">
        <f t="shared" si="5"/>
        <v>301.06100000000004</v>
      </c>
      <c r="G27" s="39">
        <f t="shared" si="8"/>
        <v>2.0071086584457228E-2</v>
      </c>
      <c r="H27" s="43">
        <f>H11</f>
        <v>2000000</v>
      </c>
      <c r="I27" s="46">
        <f t="shared" si="6"/>
        <v>326</v>
      </c>
      <c r="J27" s="39">
        <f t="shared" si="10"/>
        <v>2.1667276308052975E-2</v>
      </c>
      <c r="K27" s="50">
        <f>H27</f>
        <v>2000000</v>
      </c>
      <c r="L27" s="47"/>
    </row>
    <row r="28" spans="1:13" ht="15.75" x14ac:dyDescent="0.25">
      <c r="A28" s="10" t="s">
        <v>16</v>
      </c>
      <c r="B28" s="25">
        <f t="shared" si="12"/>
        <v>3453000</v>
      </c>
      <c r="E28" s="19">
        <f>E27</f>
        <v>1847000</v>
      </c>
      <c r="F28" s="20">
        <f t="shared" si="5"/>
        <v>0</v>
      </c>
      <c r="G28" s="39">
        <f t="shared" si="8"/>
        <v>0</v>
      </c>
      <c r="H28" s="41">
        <f>H27</f>
        <v>2000000</v>
      </c>
      <c r="I28" s="46">
        <f t="shared" si="6"/>
        <v>0</v>
      </c>
      <c r="J28" s="39">
        <f t="shared" si="10"/>
        <v>0</v>
      </c>
      <c r="K28" s="50">
        <f>K27</f>
        <v>2000000</v>
      </c>
      <c r="L28" s="47"/>
      <c r="M28" s="47"/>
    </row>
    <row r="29" spans="1:13" ht="15.75" x14ac:dyDescent="0.25">
      <c r="A29" s="10" t="s">
        <v>17</v>
      </c>
      <c r="B29" s="25">
        <f>MROUND(K25,100)</f>
        <v>345300</v>
      </c>
      <c r="E29" s="19">
        <f t="shared" si="7"/>
        <v>313000</v>
      </c>
      <c r="F29" s="20">
        <f t="shared" si="5"/>
        <v>227.238</v>
      </c>
      <c r="G29" s="39">
        <f t="shared" si="8"/>
        <v>1.5149466630612701E-2</v>
      </c>
      <c r="H29" s="41">
        <f>E29</f>
        <v>313000</v>
      </c>
      <c r="I29" s="46">
        <f t="shared" si="6"/>
        <v>227.238</v>
      </c>
      <c r="J29" s="39">
        <f t="shared" si="10"/>
        <v>1.5103155011316999E-2</v>
      </c>
      <c r="K29" s="47">
        <f>H29*$L$31</f>
        <v>312124.31074786914</v>
      </c>
      <c r="L29" s="47">
        <f>SUM(L17:L26)</f>
        <v>41.965199999999967</v>
      </c>
    </row>
    <row r="30" spans="1:13" ht="15.75" x14ac:dyDescent="0.25">
      <c r="A30" s="10" t="s">
        <v>18</v>
      </c>
      <c r="B30" s="25">
        <f t="shared" si="12"/>
        <v>3121000</v>
      </c>
      <c r="F30" s="23">
        <f>SUM(F18:F29)</f>
        <v>14999.735999999997</v>
      </c>
      <c r="G30" s="45">
        <f>SUM(G18:G29)</f>
        <v>1.0000000000000002</v>
      </c>
      <c r="I30" s="47">
        <f>SUM(I18:I29)</f>
        <v>15045.730499999998</v>
      </c>
      <c r="J30" s="45">
        <f>SUM(J18:J28)</f>
        <v>0.98489684498868324</v>
      </c>
      <c r="K30" s="47"/>
      <c r="L30" s="49">
        <f>F30-L29</f>
        <v>14957.770799999997</v>
      </c>
    </row>
    <row r="31" spans="1:13" ht="15.75" x14ac:dyDescent="0.25">
      <c r="A31" s="10" t="s">
        <v>19</v>
      </c>
      <c r="B31" s="25">
        <f t="shared" si="12"/>
        <v>2000000</v>
      </c>
      <c r="L31" s="18">
        <f>L30/F30</f>
        <v>0.99720227075996537</v>
      </c>
    </row>
    <row r="32" spans="1:13" ht="15.75" x14ac:dyDescent="0.25">
      <c r="A32" s="10" t="s">
        <v>20</v>
      </c>
      <c r="B32" s="25">
        <f t="shared" si="12"/>
        <v>2000000</v>
      </c>
    </row>
    <row r="33" spans="1:2" ht="15.75" x14ac:dyDescent="0.25">
      <c r="A33" s="10" t="s">
        <v>22</v>
      </c>
      <c r="B33" s="25">
        <f t="shared" si="12"/>
        <v>312000</v>
      </c>
    </row>
    <row r="34" spans="1:2" ht="15.75" x14ac:dyDescent="0.25">
      <c r="A34" s="32"/>
      <c r="B34" s="51"/>
    </row>
    <row r="36" spans="1:2" ht="15.75" x14ac:dyDescent="0.25">
      <c r="A36" s="10" t="s">
        <v>8</v>
      </c>
      <c r="B36" s="14">
        <v>15000</v>
      </c>
    </row>
  </sheetData>
  <sheetProtection algorithmName="SHA-512" hashValue="ObVxf5qRXLld2HCHpp13BhcmtONzVZuQOUd1bW/9GGb8w4pU/lKWHqejbxyjONhPdIz+K9x45/2QwjprQexqKQ==" saltValue="Fl87V8W80QkzIoqkayU2qg==" spinCount="100000" sheet="1" objects="1" scenarios="1"/>
  <dataValidations count="4">
    <dataValidation allowBlank="1" showInputMessage="1" showErrorMessage="1" errorTitle="VALORES PERMITIDOS" error="ENTRE 500.000 Y 20.000.000_x000a__x000a_FAVOR VOLVER A INTENTAR" sqref="E18:E29"/>
    <dataValidation type="whole" allowBlank="1" showInputMessage="1" showErrorMessage="1" errorTitle="PRIMA POR ALUMNO" error="EL VALOR INGRESADO NO ESTA AUTORIZADO, FAVOR VOLVER A INTENTAR" sqref="B36">
      <formula1>3000</formula1>
      <formula2>F14</formula2>
    </dataValidation>
    <dataValidation allowBlank="1" showInputMessage="1" showErrorMessage="1" errorTitle="VALORES PERMITIDOS" error="ENTRE 500.000 Y 11.065.755_x000a__x000a_FAVOR VOLVER A INTENTAR" sqref="E6:E13 H6:H13 H22:H29"/>
    <dataValidation type="whole" allowBlank="1" showInputMessage="1" showErrorMessage="1" errorTitle="VALORES PERMITIDOS" error="ENTRE 500.000 Y 20.000.000_x000a__x000a_FAVOR VOLVER A INTENTAR" sqref="E2:E5 H2:H5 H18:H21">
      <formula1>500000</formula1>
      <formula2>20000000</formula2>
    </dataValidation>
  </dataValidations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'TASAS MODULO 1'!$A$2:$A$9</xm:f>
          </x14:formula1>
          <xm:sqref>B17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T44"/>
  <sheetViews>
    <sheetView topLeftCell="E22" workbookViewId="0">
      <selection activeCell="A31" sqref="A31:A42"/>
    </sheetView>
  </sheetViews>
  <sheetFormatPr baseColWidth="10" defaultRowHeight="15" x14ac:dyDescent="0.25"/>
  <cols>
    <col min="1" max="1" width="63.28515625" style="28" bestFit="1" customWidth="1"/>
    <col min="2" max="2" width="24.5703125" style="28" bestFit="1" customWidth="1"/>
    <col min="3" max="10" width="13.28515625" style="28" bestFit="1" customWidth="1"/>
    <col min="11" max="11" width="12.5703125" style="28" bestFit="1" customWidth="1"/>
    <col min="12" max="12" width="58.42578125" style="28" customWidth="1"/>
    <col min="13" max="20" width="14" style="28" bestFit="1" customWidth="1"/>
    <col min="21" max="16384" width="11.42578125" style="28"/>
  </cols>
  <sheetData>
    <row r="1" spans="1:20" ht="16.5" thickBot="1" x14ac:dyDescent="0.3">
      <c r="A1" s="1" t="s">
        <v>12</v>
      </c>
      <c r="B1" s="33"/>
      <c r="C1" s="33"/>
      <c r="D1" s="33"/>
      <c r="E1" s="33"/>
      <c r="F1" s="33"/>
      <c r="G1" s="33"/>
      <c r="H1" s="33"/>
      <c r="I1" s="33"/>
      <c r="J1" s="33"/>
      <c r="L1" s="1" t="s">
        <v>12</v>
      </c>
      <c r="M1" s="33"/>
      <c r="N1" s="33"/>
      <c r="O1" s="33"/>
      <c r="P1" s="33"/>
      <c r="Q1" s="33"/>
      <c r="R1" s="33"/>
      <c r="S1" s="33"/>
      <c r="T1" s="33"/>
    </row>
    <row r="2" spans="1:20" ht="19.5" thickBot="1" x14ac:dyDescent="0.3">
      <c r="A2" s="2" t="s">
        <v>10</v>
      </c>
      <c r="B2" s="2" t="s">
        <v>5</v>
      </c>
      <c r="C2" s="34">
        <v>0.05</v>
      </c>
      <c r="D2" s="34">
        <v>0.1</v>
      </c>
      <c r="E2" s="34">
        <v>0.15</v>
      </c>
      <c r="F2" s="34">
        <v>0.2</v>
      </c>
      <c r="G2" s="34">
        <v>0.25</v>
      </c>
      <c r="H2" s="34">
        <v>0.3</v>
      </c>
      <c r="I2" s="34">
        <v>0.35</v>
      </c>
      <c r="J2" s="34">
        <v>0.4</v>
      </c>
      <c r="L2" s="2" t="s">
        <v>10</v>
      </c>
      <c r="M2" s="34">
        <v>0.05</v>
      </c>
      <c r="N2" s="34">
        <v>0.1</v>
      </c>
      <c r="O2" s="34">
        <v>0.15</v>
      </c>
      <c r="P2" s="34">
        <v>0.2</v>
      </c>
      <c r="Q2" s="34">
        <v>0.25</v>
      </c>
      <c r="R2" s="34">
        <v>0.3</v>
      </c>
      <c r="S2" s="34">
        <v>0.35</v>
      </c>
      <c r="T2" s="34">
        <v>0.4</v>
      </c>
    </row>
    <row r="3" spans="1:20" ht="19.5" thickBot="1" x14ac:dyDescent="0.3">
      <c r="A3" s="3" t="s">
        <v>0</v>
      </c>
      <c r="B3" s="35">
        <v>10000000</v>
      </c>
      <c r="C3" s="35">
        <v>1523</v>
      </c>
      <c r="D3" s="35">
        <v>1640</v>
      </c>
      <c r="E3" s="35">
        <v>1777</v>
      </c>
      <c r="F3" s="35">
        <v>1939</v>
      </c>
      <c r="G3" s="35">
        <v>2134</v>
      </c>
      <c r="H3" s="35">
        <v>2371</v>
      </c>
      <c r="I3" s="35">
        <v>2668</v>
      </c>
      <c r="J3" s="35">
        <v>3051</v>
      </c>
      <c r="L3" s="3" t="s">
        <v>0</v>
      </c>
      <c r="M3" s="36">
        <f>C3/$B3</f>
        <v>1.5229999999999999E-4</v>
      </c>
      <c r="N3" s="36">
        <f t="shared" ref="N3:T6" si="0">D3/$B3</f>
        <v>1.64E-4</v>
      </c>
      <c r="O3" s="36">
        <f t="shared" si="0"/>
        <v>1.7770000000000001E-4</v>
      </c>
      <c r="P3" s="36">
        <f t="shared" si="0"/>
        <v>1.939E-4</v>
      </c>
      <c r="Q3" s="36">
        <f t="shared" si="0"/>
        <v>2.1340000000000001E-4</v>
      </c>
      <c r="R3" s="36">
        <f t="shared" si="0"/>
        <v>2.3709999999999999E-4</v>
      </c>
      <c r="S3" s="36">
        <f t="shared" si="0"/>
        <v>2.6679999999999998E-4</v>
      </c>
      <c r="T3" s="36">
        <f t="shared" si="0"/>
        <v>3.0509999999999999E-4</v>
      </c>
    </row>
    <row r="4" spans="1:20" ht="19.5" thickBot="1" x14ac:dyDescent="0.3">
      <c r="A4" s="3" t="s">
        <v>1</v>
      </c>
      <c r="B4" s="35">
        <v>10000000</v>
      </c>
      <c r="C4" s="35">
        <v>31</v>
      </c>
      <c r="D4" s="35">
        <v>34</v>
      </c>
      <c r="E4" s="35">
        <v>37</v>
      </c>
      <c r="F4" s="35">
        <v>40</v>
      </c>
      <c r="G4" s="35">
        <v>44</v>
      </c>
      <c r="H4" s="35">
        <v>49</v>
      </c>
      <c r="I4" s="35">
        <v>55</v>
      </c>
      <c r="J4" s="35">
        <v>63</v>
      </c>
      <c r="L4" s="3" t="s">
        <v>1</v>
      </c>
      <c r="M4" s="36">
        <f t="shared" ref="M4:M6" si="1">C4/$B4</f>
        <v>3.1E-6</v>
      </c>
      <c r="N4" s="36">
        <f t="shared" si="0"/>
        <v>3.4000000000000001E-6</v>
      </c>
      <c r="O4" s="36">
        <f t="shared" si="0"/>
        <v>3.7000000000000002E-6</v>
      </c>
      <c r="P4" s="36">
        <f t="shared" si="0"/>
        <v>3.9999999999999998E-6</v>
      </c>
      <c r="Q4" s="36">
        <f t="shared" si="0"/>
        <v>4.4000000000000002E-6</v>
      </c>
      <c r="R4" s="36">
        <f t="shared" si="0"/>
        <v>4.8999999999999997E-6</v>
      </c>
      <c r="S4" s="36">
        <f t="shared" si="0"/>
        <v>5.4999999999999999E-6</v>
      </c>
      <c r="T4" s="36">
        <f t="shared" si="0"/>
        <v>6.2999999999999998E-6</v>
      </c>
    </row>
    <row r="5" spans="1:20" ht="19.5" thickBot="1" x14ac:dyDescent="0.3">
      <c r="A5" s="3" t="s">
        <v>2</v>
      </c>
      <c r="B5" s="35">
        <v>10000000</v>
      </c>
      <c r="C5" s="35">
        <v>26</v>
      </c>
      <c r="D5" s="35">
        <v>28</v>
      </c>
      <c r="E5" s="35">
        <v>30</v>
      </c>
      <c r="F5" s="35">
        <v>33</v>
      </c>
      <c r="G5" s="35">
        <v>36</v>
      </c>
      <c r="H5" s="35">
        <v>40</v>
      </c>
      <c r="I5" s="35">
        <v>45</v>
      </c>
      <c r="J5" s="35">
        <v>51</v>
      </c>
      <c r="L5" s="3" t="s">
        <v>2</v>
      </c>
      <c r="M5" s="36">
        <f t="shared" si="1"/>
        <v>2.6000000000000001E-6</v>
      </c>
      <c r="N5" s="36">
        <f t="shared" si="0"/>
        <v>2.7999999999999999E-6</v>
      </c>
      <c r="O5" s="36">
        <f t="shared" si="0"/>
        <v>3.0000000000000001E-6</v>
      </c>
      <c r="P5" s="36">
        <f t="shared" si="0"/>
        <v>3.3000000000000002E-6</v>
      </c>
      <c r="Q5" s="36">
        <f t="shared" si="0"/>
        <v>3.5999999999999998E-6</v>
      </c>
      <c r="R5" s="36">
        <f t="shared" si="0"/>
        <v>3.9999999999999998E-6</v>
      </c>
      <c r="S5" s="36">
        <f t="shared" si="0"/>
        <v>4.5000000000000001E-6</v>
      </c>
      <c r="T5" s="36">
        <f t="shared" si="0"/>
        <v>5.1000000000000003E-6</v>
      </c>
    </row>
    <row r="6" spans="1:20" ht="19.5" thickBot="1" x14ac:dyDescent="0.3">
      <c r="A6" s="3" t="s">
        <v>3</v>
      </c>
      <c r="B6" s="35">
        <v>10000000</v>
      </c>
      <c r="C6" s="35">
        <v>18924</v>
      </c>
      <c r="D6" s="35">
        <v>20381</v>
      </c>
      <c r="E6" s="35">
        <v>22083</v>
      </c>
      <c r="F6" s="35">
        <v>24094</v>
      </c>
      <c r="G6" s="35">
        <v>26508</v>
      </c>
      <c r="H6" s="35">
        <v>29460</v>
      </c>
      <c r="I6" s="35">
        <v>33152</v>
      </c>
      <c r="J6" s="35">
        <v>37901</v>
      </c>
      <c r="L6" s="3" t="s">
        <v>3</v>
      </c>
      <c r="M6" s="36">
        <f t="shared" si="1"/>
        <v>1.8924E-3</v>
      </c>
      <c r="N6" s="36">
        <f t="shared" si="0"/>
        <v>2.0381000000000002E-3</v>
      </c>
      <c r="O6" s="36">
        <f t="shared" si="0"/>
        <v>2.2082999999999998E-3</v>
      </c>
      <c r="P6" s="36">
        <f t="shared" si="0"/>
        <v>2.4093999999999999E-3</v>
      </c>
      <c r="Q6" s="36">
        <f t="shared" si="0"/>
        <v>2.6508E-3</v>
      </c>
      <c r="R6" s="36">
        <f t="shared" si="0"/>
        <v>2.9459999999999998E-3</v>
      </c>
      <c r="S6" s="36">
        <f t="shared" si="0"/>
        <v>3.3151999999999999E-3</v>
      </c>
      <c r="T6" s="36">
        <f t="shared" si="0"/>
        <v>3.7900999999999998E-3</v>
      </c>
    </row>
    <row r="7" spans="1:20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</row>
    <row r="8" spans="1:20" ht="16.5" thickBot="1" x14ac:dyDescent="0.3">
      <c r="A8" s="1" t="s">
        <v>13</v>
      </c>
      <c r="B8" s="33"/>
      <c r="C8" s="33"/>
      <c r="D8" s="33"/>
      <c r="E8" s="33"/>
      <c r="F8" s="33"/>
      <c r="G8" s="33"/>
      <c r="H8" s="33"/>
      <c r="I8" s="33"/>
      <c r="J8" s="33"/>
      <c r="L8" s="1" t="s">
        <v>13</v>
      </c>
      <c r="M8" s="33"/>
      <c r="N8" s="33"/>
      <c r="O8" s="33"/>
      <c r="P8" s="33"/>
      <c r="Q8" s="33"/>
      <c r="R8" s="33"/>
      <c r="S8" s="33"/>
      <c r="T8" s="33"/>
    </row>
    <row r="9" spans="1:20" ht="19.5" thickBot="1" x14ac:dyDescent="0.3">
      <c r="A9" s="2" t="s">
        <v>10</v>
      </c>
      <c r="B9" s="2" t="s">
        <v>5</v>
      </c>
      <c r="C9" s="34">
        <v>0.05</v>
      </c>
      <c r="D9" s="34">
        <v>0.1</v>
      </c>
      <c r="E9" s="34">
        <v>0.15</v>
      </c>
      <c r="F9" s="34">
        <v>0.2</v>
      </c>
      <c r="G9" s="34">
        <v>0.25</v>
      </c>
      <c r="H9" s="34">
        <v>0.3</v>
      </c>
      <c r="I9" s="34">
        <v>0.35</v>
      </c>
      <c r="J9" s="34">
        <v>0.4</v>
      </c>
      <c r="L9" s="2" t="s">
        <v>10</v>
      </c>
      <c r="M9" s="34">
        <v>0.05</v>
      </c>
      <c r="N9" s="34">
        <v>0.1</v>
      </c>
      <c r="O9" s="34">
        <v>0.15</v>
      </c>
      <c r="P9" s="34">
        <v>0.2</v>
      </c>
      <c r="Q9" s="34">
        <v>0.25</v>
      </c>
      <c r="R9" s="34">
        <v>0.3</v>
      </c>
      <c r="S9" s="34">
        <v>0.35</v>
      </c>
      <c r="T9" s="34">
        <v>0.4</v>
      </c>
    </row>
    <row r="10" spans="1:20" ht="19.5" thickBot="1" x14ac:dyDescent="0.3">
      <c r="A10" s="3" t="s">
        <v>11</v>
      </c>
      <c r="B10" s="35">
        <v>10000000</v>
      </c>
      <c r="C10" s="35">
        <v>1135</v>
      </c>
      <c r="D10" s="35">
        <v>1222</v>
      </c>
      <c r="E10" s="35">
        <v>1324</v>
      </c>
      <c r="F10" s="35">
        <v>1445</v>
      </c>
      <c r="G10" s="35">
        <v>1590</v>
      </c>
      <c r="H10" s="35">
        <v>1767</v>
      </c>
      <c r="I10" s="35">
        <v>1988</v>
      </c>
      <c r="J10" s="35">
        <v>2273</v>
      </c>
      <c r="L10" s="3" t="s">
        <v>11</v>
      </c>
      <c r="M10" s="36">
        <f t="shared" ref="M10:M13" si="2">C10/$B10</f>
        <v>1.1349999999999999E-4</v>
      </c>
      <c r="N10" s="36">
        <f t="shared" ref="N10:N13" si="3">D10/$B10</f>
        <v>1.2219999999999999E-4</v>
      </c>
      <c r="O10" s="36">
        <f t="shared" ref="O10:O13" si="4">E10/$B10</f>
        <v>1.3239999999999999E-4</v>
      </c>
      <c r="P10" s="36">
        <f t="shared" ref="P10:P13" si="5">F10/$B10</f>
        <v>1.4449999999999999E-4</v>
      </c>
      <c r="Q10" s="36">
        <f t="shared" ref="Q10:Q13" si="6">G10/$B10</f>
        <v>1.5899999999999999E-4</v>
      </c>
      <c r="R10" s="36">
        <f t="shared" ref="R10:R13" si="7">H10/$B10</f>
        <v>1.7670000000000001E-4</v>
      </c>
      <c r="S10" s="36">
        <f t="shared" ref="S10:S13" si="8">I10/$B10</f>
        <v>1.9880000000000001E-4</v>
      </c>
      <c r="T10" s="36">
        <f t="shared" ref="T10:T13" si="9">J10/$B10</f>
        <v>2.273E-4</v>
      </c>
    </row>
    <row r="11" spans="1:20" ht="19.5" thickBot="1" x14ac:dyDescent="0.3">
      <c r="A11" s="3" t="s">
        <v>1</v>
      </c>
      <c r="B11" s="35">
        <v>10000000</v>
      </c>
      <c r="C11" s="35">
        <v>31</v>
      </c>
      <c r="D11" s="35">
        <v>34</v>
      </c>
      <c r="E11" s="35">
        <v>37</v>
      </c>
      <c r="F11" s="35">
        <v>40</v>
      </c>
      <c r="G11" s="35">
        <v>44</v>
      </c>
      <c r="H11" s="35">
        <v>49</v>
      </c>
      <c r="I11" s="35">
        <v>55</v>
      </c>
      <c r="J11" s="35">
        <v>63</v>
      </c>
      <c r="L11" s="3" t="s">
        <v>1</v>
      </c>
      <c r="M11" s="36">
        <f t="shared" si="2"/>
        <v>3.1E-6</v>
      </c>
      <c r="N11" s="36">
        <f t="shared" si="3"/>
        <v>3.4000000000000001E-6</v>
      </c>
      <c r="O11" s="36">
        <f t="shared" si="4"/>
        <v>3.7000000000000002E-6</v>
      </c>
      <c r="P11" s="36">
        <f t="shared" si="5"/>
        <v>3.9999999999999998E-6</v>
      </c>
      <c r="Q11" s="36">
        <f t="shared" si="6"/>
        <v>4.4000000000000002E-6</v>
      </c>
      <c r="R11" s="36">
        <f t="shared" si="7"/>
        <v>4.8999999999999997E-6</v>
      </c>
      <c r="S11" s="36">
        <f t="shared" si="8"/>
        <v>5.4999999999999999E-6</v>
      </c>
      <c r="T11" s="36">
        <f t="shared" si="9"/>
        <v>6.2999999999999998E-6</v>
      </c>
    </row>
    <row r="12" spans="1:20" ht="19.5" thickBot="1" x14ac:dyDescent="0.3">
      <c r="A12" s="3" t="s">
        <v>2</v>
      </c>
      <c r="B12" s="35">
        <v>10000000</v>
      </c>
      <c r="C12" s="35">
        <v>26</v>
      </c>
      <c r="D12" s="35">
        <v>28</v>
      </c>
      <c r="E12" s="35">
        <v>30</v>
      </c>
      <c r="F12" s="35">
        <v>33</v>
      </c>
      <c r="G12" s="35">
        <v>36</v>
      </c>
      <c r="H12" s="35">
        <v>40</v>
      </c>
      <c r="I12" s="35">
        <v>45</v>
      </c>
      <c r="J12" s="35">
        <v>51</v>
      </c>
      <c r="L12" s="3" t="s">
        <v>2</v>
      </c>
      <c r="M12" s="36">
        <f t="shared" si="2"/>
        <v>2.6000000000000001E-6</v>
      </c>
      <c r="N12" s="36">
        <f t="shared" si="3"/>
        <v>2.7999999999999999E-6</v>
      </c>
      <c r="O12" s="36">
        <f t="shared" si="4"/>
        <v>3.0000000000000001E-6</v>
      </c>
      <c r="P12" s="36">
        <f t="shared" si="5"/>
        <v>3.3000000000000002E-6</v>
      </c>
      <c r="Q12" s="36">
        <f t="shared" si="6"/>
        <v>3.5999999999999998E-6</v>
      </c>
      <c r="R12" s="36">
        <f t="shared" si="7"/>
        <v>3.9999999999999998E-6</v>
      </c>
      <c r="S12" s="36">
        <f t="shared" si="8"/>
        <v>4.5000000000000001E-6</v>
      </c>
      <c r="T12" s="36">
        <f t="shared" si="9"/>
        <v>5.1000000000000003E-6</v>
      </c>
    </row>
    <row r="13" spans="1:20" ht="19.5" thickBot="1" x14ac:dyDescent="0.3">
      <c r="A13" s="3" t="s">
        <v>3</v>
      </c>
      <c r="B13" s="35">
        <v>10000000</v>
      </c>
      <c r="C13" s="35">
        <v>18924</v>
      </c>
      <c r="D13" s="35">
        <v>20381</v>
      </c>
      <c r="E13" s="35">
        <v>22083</v>
      </c>
      <c r="F13" s="35">
        <v>24094</v>
      </c>
      <c r="G13" s="35">
        <v>26508</v>
      </c>
      <c r="H13" s="35">
        <v>29460</v>
      </c>
      <c r="I13" s="35">
        <v>33152</v>
      </c>
      <c r="J13" s="35">
        <v>37901</v>
      </c>
      <c r="L13" s="3" t="s">
        <v>3</v>
      </c>
      <c r="M13" s="36">
        <f t="shared" si="2"/>
        <v>1.8924E-3</v>
      </c>
      <c r="N13" s="36">
        <f t="shared" si="3"/>
        <v>2.0381000000000002E-3</v>
      </c>
      <c r="O13" s="36">
        <f t="shared" si="4"/>
        <v>2.2082999999999998E-3</v>
      </c>
      <c r="P13" s="36">
        <f t="shared" si="5"/>
        <v>2.4093999999999999E-3</v>
      </c>
      <c r="Q13" s="36">
        <f t="shared" si="6"/>
        <v>2.6508E-3</v>
      </c>
      <c r="R13" s="36">
        <f t="shared" si="7"/>
        <v>2.9459999999999998E-3</v>
      </c>
      <c r="S13" s="36">
        <f t="shared" si="8"/>
        <v>3.3151999999999999E-3</v>
      </c>
      <c r="T13" s="36">
        <f t="shared" si="9"/>
        <v>3.7900999999999998E-3</v>
      </c>
    </row>
    <row r="14" spans="1:20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L14" s="33"/>
      <c r="M14" s="33"/>
      <c r="N14" s="33"/>
      <c r="O14" s="33"/>
      <c r="P14" s="33"/>
      <c r="Q14" s="33"/>
      <c r="R14" s="33"/>
      <c r="S14" s="33"/>
      <c r="T14" s="33"/>
    </row>
    <row r="15" spans="1:20" ht="16.5" thickBot="1" x14ac:dyDescent="0.3">
      <c r="A15" s="1" t="s">
        <v>14</v>
      </c>
      <c r="B15" s="33"/>
      <c r="C15" s="33"/>
      <c r="D15" s="33"/>
      <c r="E15" s="33"/>
      <c r="F15" s="33"/>
      <c r="G15" s="33"/>
      <c r="H15" s="33"/>
      <c r="I15" s="33"/>
      <c r="J15" s="33"/>
      <c r="L15" s="1" t="s">
        <v>14</v>
      </c>
      <c r="M15" s="33"/>
      <c r="N15" s="33"/>
      <c r="O15" s="33"/>
      <c r="P15" s="33"/>
      <c r="Q15" s="33"/>
      <c r="R15" s="33"/>
      <c r="S15" s="33"/>
      <c r="T15" s="33"/>
    </row>
    <row r="16" spans="1:20" ht="19.5" thickBot="1" x14ac:dyDescent="0.3">
      <c r="A16" s="2" t="s">
        <v>10</v>
      </c>
      <c r="B16" s="2" t="s">
        <v>5</v>
      </c>
      <c r="C16" s="34">
        <v>0.05</v>
      </c>
      <c r="D16" s="34">
        <v>0.1</v>
      </c>
      <c r="E16" s="34">
        <v>0.15</v>
      </c>
      <c r="F16" s="34">
        <v>0.2</v>
      </c>
      <c r="G16" s="34">
        <v>0.25</v>
      </c>
      <c r="H16" s="34">
        <v>0.3</v>
      </c>
      <c r="I16" s="34">
        <v>0.35</v>
      </c>
      <c r="J16" s="34">
        <v>0.4</v>
      </c>
      <c r="L16" s="2" t="s">
        <v>10</v>
      </c>
      <c r="M16" s="34">
        <v>0.05</v>
      </c>
      <c r="N16" s="34">
        <v>0.1</v>
      </c>
      <c r="O16" s="34">
        <v>0.15</v>
      </c>
      <c r="P16" s="34">
        <v>0.2</v>
      </c>
      <c r="Q16" s="34">
        <v>0.25</v>
      </c>
      <c r="R16" s="34">
        <v>0.3</v>
      </c>
      <c r="S16" s="34">
        <v>0.35</v>
      </c>
      <c r="T16" s="34">
        <v>0.4</v>
      </c>
    </row>
    <row r="17" spans="1:20" ht="19.5" thickBot="1" x14ac:dyDescent="0.3">
      <c r="A17" s="3" t="s">
        <v>11</v>
      </c>
      <c r="B17" s="35">
        <v>10000000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L17" s="3" t="s">
        <v>11</v>
      </c>
      <c r="M17" s="36">
        <f t="shared" ref="M17:M27" si="10">C17/$B17</f>
        <v>0</v>
      </c>
      <c r="N17" s="36">
        <f t="shared" ref="N17:N27" si="11">D17/$B17</f>
        <v>0</v>
      </c>
      <c r="O17" s="36">
        <f t="shared" ref="O17:O27" si="12">E17/$B17</f>
        <v>0</v>
      </c>
      <c r="P17" s="36">
        <f t="shared" ref="P17:P27" si="13">F17/$B17</f>
        <v>0</v>
      </c>
      <c r="Q17" s="36">
        <f t="shared" ref="Q17:Q27" si="14">G17/$B17</f>
        <v>0</v>
      </c>
      <c r="R17" s="36">
        <f t="shared" ref="R17:R27" si="15">H17/$B17</f>
        <v>0</v>
      </c>
      <c r="S17" s="36">
        <f t="shared" ref="S17:S27" si="16">I17/$B17</f>
        <v>0</v>
      </c>
      <c r="T17" s="36">
        <f t="shared" ref="T17:T27" si="17">J17/$B17</f>
        <v>0</v>
      </c>
    </row>
    <row r="18" spans="1:20" ht="19.5" thickBot="1" x14ac:dyDescent="0.3">
      <c r="A18" s="3" t="s">
        <v>0</v>
      </c>
      <c r="B18" s="35">
        <v>10000000</v>
      </c>
      <c r="C18" s="35">
        <v>1523</v>
      </c>
      <c r="D18" s="35">
        <v>1640</v>
      </c>
      <c r="E18" s="35">
        <v>1777</v>
      </c>
      <c r="F18" s="35">
        <v>1939</v>
      </c>
      <c r="G18" s="35">
        <v>2134</v>
      </c>
      <c r="H18" s="35">
        <v>2371</v>
      </c>
      <c r="I18" s="35">
        <v>2668</v>
      </c>
      <c r="J18" s="35">
        <v>3051</v>
      </c>
      <c r="L18" s="3" t="s">
        <v>0</v>
      </c>
      <c r="M18" s="36">
        <f t="shared" si="10"/>
        <v>1.5229999999999999E-4</v>
      </c>
      <c r="N18" s="36">
        <f t="shared" si="11"/>
        <v>1.64E-4</v>
      </c>
      <c r="O18" s="36">
        <f t="shared" si="12"/>
        <v>1.7770000000000001E-4</v>
      </c>
      <c r="P18" s="36">
        <f t="shared" si="13"/>
        <v>1.939E-4</v>
      </c>
      <c r="Q18" s="36">
        <f t="shared" si="14"/>
        <v>2.1340000000000001E-4</v>
      </c>
      <c r="R18" s="36">
        <f t="shared" si="15"/>
        <v>2.3709999999999999E-4</v>
      </c>
      <c r="S18" s="36">
        <f t="shared" si="16"/>
        <v>2.6679999999999998E-4</v>
      </c>
      <c r="T18" s="36">
        <f t="shared" si="17"/>
        <v>3.0509999999999999E-4</v>
      </c>
    </row>
    <row r="19" spans="1:20" ht="19.5" thickBot="1" x14ac:dyDescent="0.3">
      <c r="A19" s="3" t="s">
        <v>1</v>
      </c>
      <c r="B19" s="35">
        <v>10000000</v>
      </c>
      <c r="C19" s="35">
        <v>31</v>
      </c>
      <c r="D19" s="35">
        <v>34</v>
      </c>
      <c r="E19" s="35">
        <v>37</v>
      </c>
      <c r="F19" s="35">
        <v>40</v>
      </c>
      <c r="G19" s="35">
        <v>44</v>
      </c>
      <c r="H19" s="35">
        <v>49</v>
      </c>
      <c r="I19" s="35">
        <v>55</v>
      </c>
      <c r="J19" s="35">
        <v>63</v>
      </c>
      <c r="L19" s="3" t="s">
        <v>1</v>
      </c>
      <c r="M19" s="36">
        <f t="shared" si="10"/>
        <v>3.1E-6</v>
      </c>
      <c r="N19" s="36">
        <f t="shared" si="11"/>
        <v>3.4000000000000001E-6</v>
      </c>
      <c r="O19" s="36">
        <f t="shared" si="12"/>
        <v>3.7000000000000002E-6</v>
      </c>
      <c r="P19" s="36">
        <f t="shared" si="13"/>
        <v>3.9999999999999998E-6</v>
      </c>
      <c r="Q19" s="36">
        <f t="shared" si="14"/>
        <v>4.4000000000000002E-6</v>
      </c>
      <c r="R19" s="36">
        <f t="shared" si="15"/>
        <v>4.8999999999999997E-6</v>
      </c>
      <c r="S19" s="36">
        <f t="shared" si="16"/>
        <v>5.4999999999999999E-6</v>
      </c>
      <c r="T19" s="36">
        <f t="shared" si="17"/>
        <v>6.2999999999999998E-6</v>
      </c>
    </row>
    <row r="20" spans="1:20" ht="19.5" thickBot="1" x14ac:dyDescent="0.3">
      <c r="A20" s="3" t="s">
        <v>2</v>
      </c>
      <c r="B20" s="35">
        <v>10000000</v>
      </c>
      <c r="C20" s="35">
        <v>26</v>
      </c>
      <c r="D20" s="35">
        <v>28</v>
      </c>
      <c r="E20" s="35">
        <v>30</v>
      </c>
      <c r="F20" s="35">
        <v>33</v>
      </c>
      <c r="G20" s="35">
        <v>36</v>
      </c>
      <c r="H20" s="35">
        <v>40</v>
      </c>
      <c r="I20" s="35">
        <v>45</v>
      </c>
      <c r="J20" s="35">
        <v>51</v>
      </c>
      <c r="L20" s="3" t="s">
        <v>2</v>
      </c>
      <c r="M20" s="36">
        <f t="shared" si="10"/>
        <v>2.6000000000000001E-6</v>
      </c>
      <c r="N20" s="36">
        <f t="shared" si="11"/>
        <v>2.7999999999999999E-6</v>
      </c>
      <c r="O20" s="36">
        <f t="shared" si="12"/>
        <v>3.0000000000000001E-6</v>
      </c>
      <c r="P20" s="36">
        <f t="shared" si="13"/>
        <v>3.3000000000000002E-6</v>
      </c>
      <c r="Q20" s="36">
        <f t="shared" si="14"/>
        <v>3.5999999999999998E-6</v>
      </c>
      <c r="R20" s="36">
        <f t="shared" si="15"/>
        <v>3.9999999999999998E-6</v>
      </c>
      <c r="S20" s="36">
        <f t="shared" si="16"/>
        <v>4.5000000000000001E-6</v>
      </c>
      <c r="T20" s="36">
        <f t="shared" si="17"/>
        <v>5.1000000000000003E-6</v>
      </c>
    </row>
    <row r="21" spans="1:20" ht="19.5" thickBot="1" x14ac:dyDescent="0.3">
      <c r="A21" s="3" t="s">
        <v>15</v>
      </c>
      <c r="B21" s="35">
        <v>10000000</v>
      </c>
      <c r="C21" s="35">
        <v>10</v>
      </c>
      <c r="D21" s="35">
        <v>11</v>
      </c>
      <c r="E21" s="35">
        <v>12</v>
      </c>
      <c r="F21" s="35">
        <v>13</v>
      </c>
      <c r="G21" s="35">
        <v>15</v>
      </c>
      <c r="H21" s="35">
        <v>16</v>
      </c>
      <c r="I21" s="35">
        <v>18</v>
      </c>
      <c r="J21" s="35">
        <v>21</v>
      </c>
      <c r="L21" s="3" t="s">
        <v>15</v>
      </c>
      <c r="M21" s="36">
        <f t="shared" si="10"/>
        <v>9.9999999999999995E-7</v>
      </c>
      <c r="N21" s="36">
        <f t="shared" si="11"/>
        <v>1.1000000000000001E-6</v>
      </c>
      <c r="O21" s="36">
        <f t="shared" si="12"/>
        <v>1.1999999999999999E-6</v>
      </c>
      <c r="P21" s="36">
        <f t="shared" si="13"/>
        <v>1.3E-6</v>
      </c>
      <c r="Q21" s="36">
        <f t="shared" si="14"/>
        <v>1.5E-6</v>
      </c>
      <c r="R21" s="36">
        <f t="shared" si="15"/>
        <v>1.5999999999999999E-6</v>
      </c>
      <c r="S21" s="36">
        <f t="shared" si="16"/>
        <v>1.7999999999999999E-6</v>
      </c>
      <c r="T21" s="36">
        <f t="shared" si="17"/>
        <v>2.0999999999999998E-6</v>
      </c>
    </row>
    <row r="22" spans="1:20" ht="19.5" thickBot="1" x14ac:dyDescent="0.3">
      <c r="A22" s="3" t="s">
        <v>3</v>
      </c>
      <c r="B22" s="35">
        <v>10000000</v>
      </c>
      <c r="C22" s="35">
        <v>18924</v>
      </c>
      <c r="D22" s="35">
        <v>20381</v>
      </c>
      <c r="E22" s="35">
        <v>22083</v>
      </c>
      <c r="F22" s="35">
        <v>24094</v>
      </c>
      <c r="G22" s="35">
        <v>26508</v>
      </c>
      <c r="H22" s="35">
        <v>29460</v>
      </c>
      <c r="I22" s="35">
        <v>33152</v>
      </c>
      <c r="J22" s="35">
        <v>37901</v>
      </c>
      <c r="L22" s="3" t="s">
        <v>3</v>
      </c>
      <c r="M22" s="36">
        <f t="shared" si="10"/>
        <v>1.8924E-3</v>
      </c>
      <c r="N22" s="36">
        <f t="shared" si="11"/>
        <v>2.0381000000000002E-3</v>
      </c>
      <c r="O22" s="36">
        <f t="shared" si="12"/>
        <v>2.2082999999999998E-3</v>
      </c>
      <c r="P22" s="36">
        <f t="shared" si="13"/>
        <v>2.4093999999999999E-3</v>
      </c>
      <c r="Q22" s="36">
        <f t="shared" si="14"/>
        <v>2.6508E-3</v>
      </c>
      <c r="R22" s="36">
        <f t="shared" si="15"/>
        <v>2.9459999999999998E-3</v>
      </c>
      <c r="S22" s="36">
        <f t="shared" si="16"/>
        <v>3.3151999999999999E-3</v>
      </c>
      <c r="T22" s="36">
        <f t="shared" si="17"/>
        <v>3.7900999999999998E-3</v>
      </c>
    </row>
    <row r="23" spans="1:20" ht="19.5" thickBot="1" x14ac:dyDescent="0.3">
      <c r="A23" s="3" t="s">
        <v>16</v>
      </c>
      <c r="B23" s="35">
        <v>10000000</v>
      </c>
      <c r="C23" s="35">
        <v>1130</v>
      </c>
      <c r="D23" s="35">
        <v>1217</v>
      </c>
      <c r="E23" s="35">
        <v>1318</v>
      </c>
      <c r="F23" s="35">
        <v>1438</v>
      </c>
      <c r="G23" s="35">
        <v>1583</v>
      </c>
      <c r="H23" s="35">
        <v>1759</v>
      </c>
      <c r="I23" s="35">
        <v>1979</v>
      </c>
      <c r="J23" s="35">
        <v>2263</v>
      </c>
      <c r="L23" s="3" t="s">
        <v>16</v>
      </c>
      <c r="M23" s="36">
        <f t="shared" si="10"/>
        <v>1.13E-4</v>
      </c>
      <c r="N23" s="36">
        <f t="shared" si="11"/>
        <v>1.217E-4</v>
      </c>
      <c r="O23" s="36">
        <f t="shared" si="12"/>
        <v>1.3180000000000001E-4</v>
      </c>
      <c r="P23" s="36">
        <f t="shared" si="13"/>
        <v>1.438E-4</v>
      </c>
      <c r="Q23" s="36">
        <f t="shared" si="14"/>
        <v>1.583E-4</v>
      </c>
      <c r="R23" s="36">
        <f t="shared" si="15"/>
        <v>1.7589999999999999E-4</v>
      </c>
      <c r="S23" s="36">
        <f t="shared" si="16"/>
        <v>1.9790000000000001E-4</v>
      </c>
      <c r="T23" s="36">
        <f t="shared" si="17"/>
        <v>2.263E-4</v>
      </c>
    </row>
    <row r="24" spans="1:20" ht="19.5" thickBot="1" x14ac:dyDescent="0.3">
      <c r="A24" s="3" t="s">
        <v>17</v>
      </c>
      <c r="B24" s="35">
        <v>1000000</v>
      </c>
      <c r="C24" s="35">
        <v>67</v>
      </c>
      <c r="D24" s="35">
        <v>72</v>
      </c>
      <c r="E24" s="35">
        <v>78</v>
      </c>
      <c r="F24" s="35">
        <v>85</v>
      </c>
      <c r="G24" s="35">
        <v>94</v>
      </c>
      <c r="H24" s="35">
        <v>104</v>
      </c>
      <c r="I24" s="35">
        <v>117</v>
      </c>
      <c r="J24" s="35">
        <v>134</v>
      </c>
      <c r="L24" s="3" t="s">
        <v>17</v>
      </c>
      <c r="M24" s="36">
        <f t="shared" si="10"/>
        <v>6.7000000000000002E-5</v>
      </c>
      <c r="N24" s="36">
        <f t="shared" si="11"/>
        <v>7.2000000000000002E-5</v>
      </c>
      <c r="O24" s="36">
        <f t="shared" si="12"/>
        <v>7.7999999999999999E-5</v>
      </c>
      <c r="P24" s="36">
        <f t="shared" si="13"/>
        <v>8.5000000000000006E-5</v>
      </c>
      <c r="Q24" s="36">
        <f t="shared" si="14"/>
        <v>9.3999999999999994E-5</v>
      </c>
      <c r="R24" s="36">
        <f t="shared" si="15"/>
        <v>1.0399999999999999E-4</v>
      </c>
      <c r="S24" s="36">
        <f t="shared" si="16"/>
        <v>1.17E-4</v>
      </c>
      <c r="T24" s="36">
        <f t="shared" si="17"/>
        <v>1.34E-4</v>
      </c>
    </row>
    <row r="25" spans="1:20" ht="19.5" thickBot="1" x14ac:dyDescent="0.3">
      <c r="A25" s="3" t="s">
        <v>18</v>
      </c>
      <c r="B25" s="35">
        <v>10000000</v>
      </c>
      <c r="C25" s="35">
        <v>86</v>
      </c>
      <c r="D25" s="35">
        <v>92</v>
      </c>
      <c r="E25" s="35">
        <v>100</v>
      </c>
      <c r="F25" s="35">
        <v>109</v>
      </c>
      <c r="G25" s="35">
        <v>120</v>
      </c>
      <c r="H25" s="35">
        <v>134</v>
      </c>
      <c r="I25" s="35">
        <v>150</v>
      </c>
      <c r="J25" s="35">
        <v>172</v>
      </c>
      <c r="L25" s="3" t="s">
        <v>18</v>
      </c>
      <c r="M25" s="36">
        <f t="shared" si="10"/>
        <v>8.6000000000000007E-6</v>
      </c>
      <c r="N25" s="36">
        <f t="shared" si="11"/>
        <v>9.2E-6</v>
      </c>
      <c r="O25" s="36">
        <f t="shared" si="12"/>
        <v>1.0000000000000001E-5</v>
      </c>
      <c r="P25" s="36">
        <f t="shared" si="13"/>
        <v>1.0900000000000001E-5</v>
      </c>
      <c r="Q25" s="36">
        <f t="shared" si="14"/>
        <v>1.2E-5</v>
      </c>
      <c r="R25" s="36">
        <f t="shared" si="15"/>
        <v>1.34E-5</v>
      </c>
      <c r="S25" s="36">
        <f t="shared" si="16"/>
        <v>1.5E-5</v>
      </c>
      <c r="T25" s="36">
        <f t="shared" si="17"/>
        <v>1.7200000000000001E-5</v>
      </c>
    </row>
    <row r="26" spans="1:20" ht="19.5" thickBot="1" x14ac:dyDescent="0.3">
      <c r="A26" s="3" t="s">
        <v>19</v>
      </c>
      <c r="B26" s="35">
        <v>1000000</v>
      </c>
      <c r="C26" s="35">
        <v>90</v>
      </c>
      <c r="D26" s="35">
        <v>97</v>
      </c>
      <c r="E26" s="35">
        <v>105</v>
      </c>
      <c r="F26" s="35">
        <v>114</v>
      </c>
      <c r="G26" s="35">
        <v>126</v>
      </c>
      <c r="H26" s="35">
        <v>140</v>
      </c>
      <c r="I26" s="35">
        <v>157</v>
      </c>
      <c r="J26" s="35">
        <v>180</v>
      </c>
      <c r="L26" s="3" t="s">
        <v>19</v>
      </c>
      <c r="M26" s="36">
        <f t="shared" si="10"/>
        <v>9.0000000000000006E-5</v>
      </c>
      <c r="N26" s="36">
        <f t="shared" si="11"/>
        <v>9.7E-5</v>
      </c>
      <c r="O26" s="36">
        <f t="shared" si="12"/>
        <v>1.05E-4</v>
      </c>
      <c r="P26" s="36">
        <f t="shared" si="13"/>
        <v>1.1400000000000001E-4</v>
      </c>
      <c r="Q26" s="36">
        <f t="shared" si="14"/>
        <v>1.26E-4</v>
      </c>
      <c r="R26" s="36">
        <f t="shared" si="15"/>
        <v>1.3999999999999999E-4</v>
      </c>
      <c r="S26" s="36">
        <f t="shared" si="16"/>
        <v>1.5699999999999999E-4</v>
      </c>
      <c r="T26" s="36">
        <f t="shared" si="17"/>
        <v>1.8000000000000001E-4</v>
      </c>
    </row>
    <row r="27" spans="1:20" ht="19.5" thickBot="1" x14ac:dyDescent="0.3">
      <c r="A27" s="3" t="s">
        <v>20</v>
      </c>
      <c r="B27" s="35">
        <v>1000000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L27" s="3" t="s">
        <v>20</v>
      </c>
      <c r="M27" s="36">
        <f t="shared" si="10"/>
        <v>0</v>
      </c>
      <c r="N27" s="36">
        <f t="shared" si="11"/>
        <v>0</v>
      </c>
      <c r="O27" s="36">
        <f t="shared" si="12"/>
        <v>0</v>
      </c>
      <c r="P27" s="36">
        <f t="shared" si="13"/>
        <v>0</v>
      </c>
      <c r="Q27" s="36">
        <f t="shared" si="14"/>
        <v>0</v>
      </c>
      <c r="R27" s="36">
        <f t="shared" si="15"/>
        <v>0</v>
      </c>
      <c r="S27" s="36">
        <f t="shared" si="16"/>
        <v>0</v>
      </c>
      <c r="T27" s="36">
        <f t="shared" si="17"/>
        <v>0</v>
      </c>
    </row>
    <row r="28" spans="1:20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ht="16.5" thickBot="1" x14ac:dyDescent="0.3">
      <c r="A29" s="1" t="s">
        <v>21</v>
      </c>
      <c r="B29" s="33"/>
      <c r="C29" s="33"/>
      <c r="D29" s="33"/>
      <c r="E29" s="33"/>
      <c r="F29" s="33"/>
      <c r="G29" s="33"/>
      <c r="H29" s="33"/>
      <c r="I29" s="33"/>
      <c r="J29" s="33"/>
      <c r="L29" s="1" t="s">
        <v>21</v>
      </c>
      <c r="M29" s="33"/>
      <c r="N29" s="33"/>
      <c r="O29" s="33"/>
      <c r="P29" s="33"/>
      <c r="Q29" s="33"/>
      <c r="R29" s="33"/>
      <c r="S29" s="33"/>
      <c r="T29" s="33"/>
    </row>
    <row r="30" spans="1:20" ht="19.5" thickBot="1" x14ac:dyDescent="0.3">
      <c r="A30" s="2" t="s">
        <v>10</v>
      </c>
      <c r="B30" s="2" t="s">
        <v>5</v>
      </c>
      <c r="C30" s="34">
        <v>0.05</v>
      </c>
      <c r="D30" s="34">
        <v>0.1</v>
      </c>
      <c r="E30" s="34">
        <v>0.15</v>
      </c>
      <c r="F30" s="34">
        <v>0.2</v>
      </c>
      <c r="G30" s="34">
        <v>0.25</v>
      </c>
      <c r="H30" s="34">
        <v>0.3</v>
      </c>
      <c r="I30" s="34">
        <v>0.35</v>
      </c>
      <c r="J30" s="34">
        <v>0.4</v>
      </c>
      <c r="L30" s="2" t="s">
        <v>10</v>
      </c>
      <c r="M30" s="34">
        <v>0.05</v>
      </c>
      <c r="N30" s="34">
        <v>0.1</v>
      </c>
      <c r="O30" s="34">
        <v>0.15</v>
      </c>
      <c r="P30" s="34">
        <v>0.2</v>
      </c>
      <c r="Q30" s="34">
        <v>0.25</v>
      </c>
      <c r="R30" s="34">
        <v>0.3</v>
      </c>
      <c r="S30" s="34">
        <v>0.35</v>
      </c>
      <c r="T30" s="34">
        <v>0.4</v>
      </c>
    </row>
    <row r="31" spans="1:20" ht="19.5" thickBot="1" x14ac:dyDescent="0.3">
      <c r="A31" s="3" t="s">
        <v>11</v>
      </c>
      <c r="B31" s="35">
        <v>10000000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L31" s="3" t="s">
        <v>11</v>
      </c>
      <c r="M31" s="36">
        <f t="shared" ref="M31:M42" si="18">C31/$B31</f>
        <v>0</v>
      </c>
      <c r="N31" s="36">
        <f t="shared" ref="N31:N42" si="19">D31/$B31</f>
        <v>0</v>
      </c>
      <c r="O31" s="36">
        <f t="shared" ref="O31:O42" si="20">E31/$B31</f>
        <v>0</v>
      </c>
      <c r="P31" s="36">
        <f t="shared" ref="P31:P42" si="21">F31/$B31</f>
        <v>0</v>
      </c>
      <c r="Q31" s="36">
        <f t="shared" ref="Q31:Q42" si="22">G31/$B31</f>
        <v>0</v>
      </c>
      <c r="R31" s="36">
        <f t="shared" ref="R31:R42" si="23">H31/$B31</f>
        <v>0</v>
      </c>
      <c r="S31" s="36">
        <f t="shared" ref="S31:S42" si="24">I31/$B31</f>
        <v>0</v>
      </c>
      <c r="T31" s="36">
        <f t="shared" ref="T31:T42" si="25">J31/$B31</f>
        <v>0</v>
      </c>
    </row>
    <row r="32" spans="1:20" ht="19.5" thickBot="1" x14ac:dyDescent="0.3">
      <c r="A32" s="3" t="s">
        <v>0</v>
      </c>
      <c r="B32" s="35">
        <v>10000000</v>
      </c>
      <c r="C32" s="35">
        <v>1575</v>
      </c>
      <c r="D32" s="35">
        <v>1697</v>
      </c>
      <c r="E32" s="35">
        <v>1838</v>
      </c>
      <c r="F32" s="35">
        <v>2006</v>
      </c>
      <c r="G32" s="35">
        <v>2207</v>
      </c>
      <c r="H32" s="35">
        <v>2452</v>
      </c>
      <c r="I32" s="35">
        <v>2760</v>
      </c>
      <c r="J32" s="35">
        <v>3155</v>
      </c>
      <c r="L32" s="3" t="s">
        <v>0</v>
      </c>
      <c r="M32" s="36">
        <f t="shared" si="18"/>
        <v>1.5750000000000001E-4</v>
      </c>
      <c r="N32" s="36">
        <f t="shared" si="19"/>
        <v>1.697E-4</v>
      </c>
      <c r="O32" s="36">
        <f t="shared" si="20"/>
        <v>1.838E-4</v>
      </c>
      <c r="P32" s="36">
        <f t="shared" si="21"/>
        <v>2.006E-4</v>
      </c>
      <c r="Q32" s="36">
        <f t="shared" si="22"/>
        <v>2.207E-4</v>
      </c>
      <c r="R32" s="36">
        <f t="shared" si="23"/>
        <v>2.452E-4</v>
      </c>
      <c r="S32" s="36">
        <f t="shared" si="24"/>
        <v>2.7599999999999999E-4</v>
      </c>
      <c r="T32" s="36">
        <f t="shared" si="25"/>
        <v>3.1550000000000003E-4</v>
      </c>
    </row>
    <row r="33" spans="1:20" ht="19.5" thickBot="1" x14ac:dyDescent="0.3">
      <c r="A33" s="3" t="s">
        <v>1</v>
      </c>
      <c r="B33" s="35">
        <v>10000000</v>
      </c>
      <c r="C33" s="35">
        <v>32</v>
      </c>
      <c r="D33" s="35">
        <v>35</v>
      </c>
      <c r="E33" s="35">
        <v>38</v>
      </c>
      <c r="F33" s="35">
        <v>41</v>
      </c>
      <c r="G33" s="35">
        <v>45</v>
      </c>
      <c r="H33" s="35">
        <v>50</v>
      </c>
      <c r="I33" s="35">
        <v>57</v>
      </c>
      <c r="J33" s="35">
        <v>65</v>
      </c>
      <c r="L33" s="3" t="s">
        <v>1</v>
      </c>
      <c r="M33" s="36">
        <f t="shared" si="18"/>
        <v>3.1999999999999999E-6</v>
      </c>
      <c r="N33" s="36">
        <f t="shared" si="19"/>
        <v>3.4999999999999999E-6</v>
      </c>
      <c r="O33" s="36">
        <f t="shared" si="20"/>
        <v>3.8E-6</v>
      </c>
      <c r="P33" s="36">
        <f t="shared" si="21"/>
        <v>4.0999999999999997E-6</v>
      </c>
      <c r="Q33" s="36">
        <f t="shared" si="22"/>
        <v>4.5000000000000001E-6</v>
      </c>
      <c r="R33" s="36">
        <f t="shared" si="23"/>
        <v>5.0000000000000004E-6</v>
      </c>
      <c r="S33" s="36">
        <f t="shared" si="24"/>
        <v>5.6999999999999996E-6</v>
      </c>
      <c r="T33" s="36">
        <f t="shared" si="25"/>
        <v>6.4999999999999996E-6</v>
      </c>
    </row>
    <row r="34" spans="1:20" ht="19.5" thickBot="1" x14ac:dyDescent="0.3">
      <c r="A34" s="3" t="s">
        <v>2</v>
      </c>
      <c r="B34" s="35">
        <v>10000000</v>
      </c>
      <c r="C34" s="35">
        <v>27</v>
      </c>
      <c r="D34" s="35">
        <v>29</v>
      </c>
      <c r="E34" s="35">
        <v>31</v>
      </c>
      <c r="F34" s="35">
        <v>34</v>
      </c>
      <c r="G34" s="35">
        <v>37</v>
      </c>
      <c r="H34" s="35">
        <v>41</v>
      </c>
      <c r="I34" s="35">
        <v>46</v>
      </c>
      <c r="J34" s="35">
        <v>53</v>
      </c>
      <c r="L34" s="3" t="s">
        <v>2</v>
      </c>
      <c r="M34" s="36">
        <f t="shared" si="18"/>
        <v>2.7E-6</v>
      </c>
      <c r="N34" s="36">
        <f t="shared" si="19"/>
        <v>2.9000000000000002E-6</v>
      </c>
      <c r="O34" s="36">
        <f t="shared" si="20"/>
        <v>3.1E-6</v>
      </c>
      <c r="P34" s="36">
        <f t="shared" si="21"/>
        <v>3.4000000000000001E-6</v>
      </c>
      <c r="Q34" s="36">
        <f t="shared" si="22"/>
        <v>3.7000000000000002E-6</v>
      </c>
      <c r="R34" s="36">
        <f t="shared" si="23"/>
        <v>4.0999999999999997E-6</v>
      </c>
      <c r="S34" s="36">
        <f t="shared" si="24"/>
        <v>4.6E-6</v>
      </c>
      <c r="T34" s="36">
        <f t="shared" si="25"/>
        <v>5.3000000000000001E-6</v>
      </c>
    </row>
    <row r="35" spans="1:20" ht="19.5" thickBot="1" x14ac:dyDescent="0.3">
      <c r="A35" s="3" t="s">
        <v>15</v>
      </c>
      <c r="B35" s="35">
        <v>10000000</v>
      </c>
      <c r="C35" s="35">
        <v>10</v>
      </c>
      <c r="D35" s="35">
        <v>11</v>
      </c>
      <c r="E35" s="35">
        <v>12</v>
      </c>
      <c r="F35" s="35">
        <v>13</v>
      </c>
      <c r="G35" s="35">
        <v>15</v>
      </c>
      <c r="H35" s="35">
        <v>16</v>
      </c>
      <c r="I35" s="35">
        <v>18</v>
      </c>
      <c r="J35" s="35">
        <v>21</v>
      </c>
      <c r="L35" s="3" t="s">
        <v>15</v>
      </c>
      <c r="M35" s="36">
        <f t="shared" si="18"/>
        <v>9.9999999999999995E-7</v>
      </c>
      <c r="N35" s="36">
        <f t="shared" si="19"/>
        <v>1.1000000000000001E-6</v>
      </c>
      <c r="O35" s="36">
        <f t="shared" si="20"/>
        <v>1.1999999999999999E-6</v>
      </c>
      <c r="P35" s="36">
        <f t="shared" si="21"/>
        <v>1.3E-6</v>
      </c>
      <c r="Q35" s="36">
        <f t="shared" si="22"/>
        <v>1.5E-6</v>
      </c>
      <c r="R35" s="36">
        <f t="shared" si="23"/>
        <v>1.5999999999999999E-6</v>
      </c>
      <c r="S35" s="36">
        <f t="shared" si="24"/>
        <v>1.7999999999999999E-6</v>
      </c>
      <c r="T35" s="36">
        <f t="shared" si="25"/>
        <v>2.0999999999999998E-6</v>
      </c>
    </row>
    <row r="36" spans="1:20" ht="19.5" thickBot="1" x14ac:dyDescent="0.3">
      <c r="A36" s="3" t="s">
        <v>3</v>
      </c>
      <c r="B36" s="35">
        <v>10000000</v>
      </c>
      <c r="C36" s="35">
        <v>19572</v>
      </c>
      <c r="D36" s="35">
        <v>21080</v>
      </c>
      <c r="E36" s="35">
        <v>22839</v>
      </c>
      <c r="F36" s="35">
        <v>24920</v>
      </c>
      <c r="G36" s="35">
        <v>27417</v>
      </c>
      <c r="H36" s="35">
        <v>30470</v>
      </c>
      <c r="I36" s="35">
        <v>34288</v>
      </c>
      <c r="J36" s="35">
        <v>39200</v>
      </c>
      <c r="L36" s="3" t="s">
        <v>3</v>
      </c>
      <c r="M36" s="36">
        <f t="shared" si="18"/>
        <v>1.9572000000000001E-3</v>
      </c>
      <c r="N36" s="36">
        <f t="shared" si="19"/>
        <v>2.1080000000000001E-3</v>
      </c>
      <c r="O36" s="36">
        <f t="shared" si="20"/>
        <v>2.2839000000000002E-3</v>
      </c>
      <c r="P36" s="36">
        <f t="shared" si="21"/>
        <v>2.4919999999999999E-3</v>
      </c>
      <c r="Q36" s="36">
        <f t="shared" si="22"/>
        <v>2.7417000000000001E-3</v>
      </c>
      <c r="R36" s="36">
        <f t="shared" si="23"/>
        <v>3.0469999999999998E-3</v>
      </c>
      <c r="S36" s="36">
        <f t="shared" si="24"/>
        <v>3.4288000000000001E-3</v>
      </c>
      <c r="T36" s="36">
        <f t="shared" si="25"/>
        <v>3.9199999999999999E-3</v>
      </c>
    </row>
    <row r="37" spans="1:20" ht="19.5" thickBot="1" x14ac:dyDescent="0.3">
      <c r="A37" s="3" t="s">
        <v>16</v>
      </c>
      <c r="B37" s="35">
        <v>10000000</v>
      </c>
      <c r="C37" s="35">
        <v>1168</v>
      </c>
      <c r="D37" s="35">
        <v>1258</v>
      </c>
      <c r="E37" s="35">
        <v>1364</v>
      </c>
      <c r="F37" s="35">
        <v>1488</v>
      </c>
      <c r="G37" s="35">
        <v>1637</v>
      </c>
      <c r="H37" s="35">
        <v>1819</v>
      </c>
      <c r="I37" s="35">
        <v>2047</v>
      </c>
      <c r="J37" s="35">
        <v>2340</v>
      </c>
      <c r="L37" s="3" t="s">
        <v>16</v>
      </c>
      <c r="M37" s="36">
        <f t="shared" si="18"/>
        <v>1.1680000000000001E-4</v>
      </c>
      <c r="N37" s="36">
        <f t="shared" si="19"/>
        <v>1.2579999999999999E-4</v>
      </c>
      <c r="O37" s="36">
        <f t="shared" si="20"/>
        <v>1.3640000000000001E-4</v>
      </c>
      <c r="P37" s="36">
        <f t="shared" si="21"/>
        <v>1.4880000000000001E-4</v>
      </c>
      <c r="Q37" s="36">
        <f t="shared" si="22"/>
        <v>1.6369999999999999E-4</v>
      </c>
      <c r="R37" s="36">
        <f t="shared" si="23"/>
        <v>1.819E-4</v>
      </c>
      <c r="S37" s="36">
        <f t="shared" si="24"/>
        <v>2.0469999999999999E-4</v>
      </c>
      <c r="T37" s="36">
        <f t="shared" si="25"/>
        <v>2.34E-4</v>
      </c>
    </row>
    <row r="38" spans="1:20" ht="19.5" thickBot="1" x14ac:dyDescent="0.3">
      <c r="A38" s="3" t="s">
        <v>17</v>
      </c>
      <c r="B38" s="35">
        <v>1000000</v>
      </c>
      <c r="C38" s="35">
        <v>69</v>
      </c>
      <c r="D38" s="35">
        <v>74</v>
      </c>
      <c r="E38" s="35">
        <v>81</v>
      </c>
      <c r="F38" s="35">
        <v>88</v>
      </c>
      <c r="G38" s="35">
        <v>97</v>
      </c>
      <c r="H38" s="35">
        <v>108</v>
      </c>
      <c r="I38" s="35">
        <v>121</v>
      </c>
      <c r="J38" s="35">
        <v>138</v>
      </c>
      <c r="L38" s="3" t="s">
        <v>17</v>
      </c>
      <c r="M38" s="36">
        <f t="shared" si="18"/>
        <v>6.8999999999999997E-5</v>
      </c>
      <c r="N38" s="36">
        <f t="shared" si="19"/>
        <v>7.3999999999999996E-5</v>
      </c>
      <c r="O38" s="36">
        <f t="shared" si="20"/>
        <v>8.1000000000000004E-5</v>
      </c>
      <c r="P38" s="36">
        <f t="shared" si="21"/>
        <v>8.7999999999999998E-5</v>
      </c>
      <c r="Q38" s="36">
        <f t="shared" si="22"/>
        <v>9.7E-5</v>
      </c>
      <c r="R38" s="36">
        <f t="shared" si="23"/>
        <v>1.08E-4</v>
      </c>
      <c r="S38" s="36">
        <f t="shared" si="24"/>
        <v>1.21E-4</v>
      </c>
      <c r="T38" s="36">
        <f t="shared" si="25"/>
        <v>1.3799999999999999E-4</v>
      </c>
    </row>
    <row r="39" spans="1:20" ht="19.5" thickBot="1" x14ac:dyDescent="0.3">
      <c r="A39" s="3" t="s">
        <v>18</v>
      </c>
      <c r="B39" s="35">
        <v>10000000</v>
      </c>
      <c r="C39" s="35">
        <v>89</v>
      </c>
      <c r="D39" s="35">
        <v>96</v>
      </c>
      <c r="E39" s="35">
        <v>104</v>
      </c>
      <c r="F39" s="35">
        <v>113</v>
      </c>
      <c r="G39" s="35">
        <v>124</v>
      </c>
      <c r="H39" s="35">
        <v>138</v>
      </c>
      <c r="I39" s="35">
        <v>156</v>
      </c>
      <c r="J39" s="35">
        <v>178</v>
      </c>
      <c r="L39" s="3" t="s">
        <v>18</v>
      </c>
      <c r="M39" s="36">
        <f t="shared" si="18"/>
        <v>8.8999999999999995E-6</v>
      </c>
      <c r="N39" s="36">
        <f t="shared" si="19"/>
        <v>9.5999999999999996E-6</v>
      </c>
      <c r="O39" s="36">
        <f t="shared" si="20"/>
        <v>1.04E-5</v>
      </c>
      <c r="P39" s="36">
        <f t="shared" si="21"/>
        <v>1.13E-5</v>
      </c>
      <c r="Q39" s="36">
        <f t="shared" si="22"/>
        <v>1.24E-5</v>
      </c>
      <c r="R39" s="36">
        <f t="shared" si="23"/>
        <v>1.38E-5</v>
      </c>
      <c r="S39" s="36">
        <f t="shared" si="24"/>
        <v>1.56E-5</v>
      </c>
      <c r="T39" s="36">
        <f t="shared" si="25"/>
        <v>1.7799999999999999E-5</v>
      </c>
    </row>
    <row r="40" spans="1:20" ht="19.5" thickBot="1" x14ac:dyDescent="0.3">
      <c r="A40" s="3" t="s">
        <v>19</v>
      </c>
      <c r="B40" s="35">
        <v>1000000</v>
      </c>
      <c r="C40" s="35">
        <v>93</v>
      </c>
      <c r="D40" s="35">
        <v>100</v>
      </c>
      <c r="E40" s="35">
        <v>108</v>
      </c>
      <c r="F40" s="35">
        <v>118</v>
      </c>
      <c r="G40" s="35">
        <v>130</v>
      </c>
      <c r="H40" s="35">
        <v>145</v>
      </c>
      <c r="I40" s="35">
        <v>163</v>
      </c>
      <c r="J40" s="35">
        <v>186</v>
      </c>
      <c r="L40" s="3" t="s">
        <v>19</v>
      </c>
      <c r="M40" s="36">
        <f t="shared" si="18"/>
        <v>9.2999999999999997E-5</v>
      </c>
      <c r="N40" s="36">
        <f t="shared" si="19"/>
        <v>1E-4</v>
      </c>
      <c r="O40" s="36">
        <f t="shared" si="20"/>
        <v>1.08E-4</v>
      </c>
      <c r="P40" s="36">
        <f t="shared" si="21"/>
        <v>1.18E-4</v>
      </c>
      <c r="Q40" s="36">
        <f t="shared" si="22"/>
        <v>1.2999999999999999E-4</v>
      </c>
      <c r="R40" s="36">
        <f t="shared" si="23"/>
        <v>1.45E-4</v>
      </c>
      <c r="S40" s="36">
        <f t="shared" si="24"/>
        <v>1.63E-4</v>
      </c>
      <c r="T40" s="36">
        <f t="shared" si="25"/>
        <v>1.8599999999999999E-4</v>
      </c>
    </row>
    <row r="41" spans="1:20" ht="19.5" thickBot="1" x14ac:dyDescent="0.3">
      <c r="A41" s="3" t="s">
        <v>20</v>
      </c>
      <c r="B41" s="35">
        <v>1000000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L41" s="3" t="s">
        <v>20</v>
      </c>
      <c r="M41" s="36">
        <f t="shared" si="18"/>
        <v>0</v>
      </c>
      <c r="N41" s="36">
        <f t="shared" si="19"/>
        <v>0</v>
      </c>
      <c r="O41" s="36">
        <f t="shared" si="20"/>
        <v>0</v>
      </c>
      <c r="P41" s="36">
        <f t="shared" si="21"/>
        <v>0</v>
      </c>
      <c r="Q41" s="36">
        <f t="shared" si="22"/>
        <v>0</v>
      </c>
      <c r="R41" s="36">
        <f t="shared" si="23"/>
        <v>0</v>
      </c>
      <c r="S41" s="36">
        <f t="shared" si="24"/>
        <v>0</v>
      </c>
      <c r="T41" s="36">
        <f t="shared" si="25"/>
        <v>0</v>
      </c>
    </row>
    <row r="42" spans="1:20" ht="19.5" thickBot="1" x14ac:dyDescent="0.3">
      <c r="A42" s="3" t="s">
        <v>22</v>
      </c>
      <c r="B42" s="35">
        <v>1000000</v>
      </c>
      <c r="C42" s="35">
        <v>415</v>
      </c>
      <c r="D42" s="35">
        <v>447</v>
      </c>
      <c r="E42" s="35">
        <v>484</v>
      </c>
      <c r="F42" s="35">
        <v>528</v>
      </c>
      <c r="G42" s="35">
        <v>581</v>
      </c>
      <c r="H42" s="35">
        <v>646</v>
      </c>
      <c r="I42" s="35">
        <v>726</v>
      </c>
      <c r="J42" s="35">
        <v>831</v>
      </c>
      <c r="L42" s="3" t="s">
        <v>22</v>
      </c>
      <c r="M42" s="36">
        <f t="shared" si="18"/>
        <v>4.15E-4</v>
      </c>
      <c r="N42" s="36">
        <f t="shared" si="19"/>
        <v>4.4700000000000002E-4</v>
      </c>
      <c r="O42" s="36">
        <f t="shared" si="20"/>
        <v>4.84E-4</v>
      </c>
      <c r="P42" s="36">
        <f t="shared" si="21"/>
        <v>5.2800000000000004E-4</v>
      </c>
      <c r="Q42" s="36">
        <f t="shared" si="22"/>
        <v>5.8100000000000003E-4</v>
      </c>
      <c r="R42" s="36">
        <f t="shared" si="23"/>
        <v>6.4599999999999998E-4</v>
      </c>
      <c r="S42" s="36">
        <f t="shared" si="24"/>
        <v>7.2599999999999997E-4</v>
      </c>
      <c r="T42" s="36">
        <f t="shared" si="25"/>
        <v>8.3100000000000003E-4</v>
      </c>
    </row>
    <row r="44" spans="1:20" x14ac:dyDescent="0.25">
      <c r="J44" s="37" t="s">
        <v>23</v>
      </c>
      <c r="K44" s="38">
        <v>737717</v>
      </c>
    </row>
  </sheetData>
  <sheetProtection selectLockedCells="1"/>
  <conditionalFormatting sqref="B42">
    <cfRule type="cellIs" dxfId="1" priority="3" stopIfTrue="1" operator="notBetween">
      <formula>500000</formula>
      <formula>20000000</formula>
    </cfRule>
  </conditionalFormatting>
  <conditionalFormatting sqref="B42">
    <cfRule type="cellIs" dxfId="0" priority="4" stopIfTrue="1" operator="greaterThan">
      <formula>1000000</formula>
    </cfRule>
  </conditionalFormatting>
  <dataValidations disablePrompts="1" count="10">
    <dataValidation allowBlank="1" showInputMessage="1" showErrorMessage="1" promptTitle="GASTOS Y/O AUXILIO FUNERARIO" prompt="EL MAXIMO VALOR SERA 8 SMMLV ( $ 5.515.632)" sqref="B40"/>
    <dataValidation allowBlank="1" showInputMessage="1" showErrorMessage="1" promptTitle="GASTOS MEDICOS" prompt="EL VALOR ASEGURADO NO DEBE SUPERAR 15 SMMLV ($ 10.341.810)" sqref="B36"/>
    <dataValidation allowBlank="1" showInputMessage="1" showErrorMessage="1" promptTitle="DESMEMBRACION E INVALIDEZ" prompt="NO PUEDE SER SUPERIOR A  LA SUMA OTORGADA PARA EL BASICO" sqref="B34"/>
    <dataValidation allowBlank="1" showInputMessage="1" showErrorMessage="1" promptTitle="INCAPACIDAD TOTAL Y PERMANENTE" prompt="NO PUEDE SER SUPERIOR A  LA SUMA OTORGADA PARA EL BASICO" sqref="B33"/>
    <dataValidation allowBlank="1" showInputMessage="1" showErrorMessage="1" promptTitle="RIESGO BIOLOGICO 100%" prompt="SI ES UNA SUMA ADICIONAL IGUAL A GASTOS MEDICOS _x000a__x000a_&quot;INGRESE EL VALOR CORRESPONDIENTE&quot; RECUERDE QUE NO DEBE SUPERAR EL EQUIVALENTE A 8 SMMVL ($ 5.515.632)" sqref="B37"/>
    <dataValidation type="whole" allowBlank="1" showInputMessage="1" showErrorMessage="1" promptTitle="ENFERMEDADES AMPARADAS" prompt="IGUAL A LA SUMA OTORGADA EN GASTOS MEDICOS, MAXIMO $ 10.000.000" sqref="B39">
      <formula1>0</formula1>
      <formula2>10000000</formula2>
    </dataValidation>
    <dataValidation type="whole" allowBlank="1" showInputMessage="1" showErrorMessage="1" promptTitle="GASTOS DE TRASLADO" prompt="SUMA MAXIMA EQUIVALENTE AL 10% DE GASTOS MEDICOS, MAXIMO $ 1.000.000_x000a_" sqref="B38">
      <formula1>0</formula1>
      <formula2>1000000</formula2>
    </dataValidation>
    <dataValidation type="whole" allowBlank="1" showInputMessage="1" showErrorMessage="1" promptTitle="REHABILITACION INTEGRAL " prompt="NO PUEDE SER SUPERIOR A 24 SMMLV ($ 16.546.896 )" sqref="B35">
      <formula1>0</formula1>
      <formula2>16546000</formula2>
    </dataValidation>
    <dataValidation type="whole" allowBlank="1" showInputMessage="1" showErrorMessage="1" errorTitle="Valor Asegurado" error="El valor Asegurado ingresado se encuentra por fuera del rango permitido." prompt="VALOR ASEGURADO ENTRE $ 500.000 Y MAXIMO $ 20.000.000" sqref="B31">
      <formula1>500000</formula1>
      <formula2>20000000</formula2>
    </dataValidation>
    <dataValidation type="whole" allowBlank="1" showInputMessage="1" showErrorMessage="1" promptTitle="MÁXIMO VALOR" prompt="VALOR ASEGURADO MAXIMO $ 500.000 POR MES_x000a_" sqref="B42">
      <formula1>0</formula1>
      <formula2>1000000</formula2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TASAS MODULO 1</vt:lpstr>
      <vt:lpstr>MODULO 1</vt:lpstr>
      <vt:lpstr>TASAS MODULO 2</vt:lpstr>
      <vt:lpstr>MODULO 2</vt:lpstr>
      <vt:lpstr>TASAS MODULO 3</vt:lpstr>
      <vt:lpstr>MODULO 3</vt:lpstr>
      <vt:lpstr>TASAS MODULO 4</vt:lpstr>
      <vt:lpstr>MODULO 4</vt:lpstr>
      <vt:lpstr>PRIMAS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MAURICIO CALDERON BARRIOS</dc:creator>
  <cp:lastModifiedBy>USUARIO</cp:lastModifiedBy>
  <dcterms:created xsi:type="dcterms:W3CDTF">2017-12-05T23:08:05Z</dcterms:created>
  <dcterms:modified xsi:type="dcterms:W3CDTF">2018-02-01T18:27:55Z</dcterms:modified>
</cp:coreProperties>
</file>